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2251\Desktop\DATOS ACTUALZIADOS 2026\"/>
    </mc:Choice>
  </mc:AlternateContent>
  <bookViews>
    <workbookView xWindow="0" yWindow="0" windowWidth="28800" windowHeight="9780"/>
  </bookViews>
  <sheets>
    <sheet name="Impuesto de Enseñanza Primaria " sheetId="1" r:id="rId1"/>
    <sheet name="Parámetros" sheetId="3" r:id="rId2"/>
  </sheets>
  <definedNames>
    <definedName name="_xlnm.Print_Area" localSheetId="0">'Impuesto de Enseñanza Primaria '!$B$2:$Q$83</definedName>
  </definedNames>
  <calcPr calcId="162913"/>
</workbook>
</file>

<file path=xl/calcChain.xml><?xml version="1.0" encoding="utf-8"?>
<calcChain xmlns="http://schemas.openxmlformats.org/spreadsheetml/2006/main">
  <c r="D12" i="3" l="1"/>
  <c r="D11" i="3"/>
  <c r="D10" i="3"/>
  <c r="M54" i="1"/>
  <c r="N54" i="1"/>
  <c r="M55" i="1"/>
  <c r="N55" i="1"/>
  <c r="M56" i="1"/>
  <c r="N56" i="1"/>
  <c r="M57" i="1"/>
  <c r="N57" i="1"/>
  <c r="M58" i="1"/>
  <c r="N58" i="1"/>
  <c r="M59" i="1"/>
  <c r="N59" i="1"/>
  <c r="M60" i="1"/>
  <c r="N60" i="1"/>
  <c r="M61" i="1"/>
  <c r="N61" i="1"/>
  <c r="M62" i="1"/>
  <c r="N62" i="1"/>
  <c r="M53" i="1"/>
  <c r="N53" i="1"/>
  <c r="J57" i="1"/>
  <c r="J53" i="1"/>
  <c r="J62" i="1"/>
  <c r="J61" i="1"/>
  <c r="J60" i="1"/>
  <c r="J59" i="1"/>
  <c r="J58" i="1"/>
  <c r="J56" i="1"/>
  <c r="J55" i="1"/>
  <c r="J54" i="1"/>
  <c r="J64" i="1"/>
  <c r="D66" i="1"/>
  <c r="N72" i="1"/>
  <c r="N74" i="1"/>
  <c r="N75" i="1"/>
  <c r="N76" i="1"/>
</calcChain>
</file>

<file path=xl/sharedStrings.xml><?xml version="1.0" encoding="utf-8"?>
<sst xmlns="http://schemas.openxmlformats.org/spreadsheetml/2006/main" count="60" uniqueCount="40">
  <si>
    <t>Forma de pago:</t>
  </si>
  <si>
    <t>Tasa aplicable según escala</t>
  </si>
  <si>
    <t>Indice Coneat</t>
  </si>
  <si>
    <t>1.1</t>
  </si>
  <si>
    <t>1.2</t>
  </si>
  <si>
    <t>1.3</t>
  </si>
  <si>
    <t>1.4</t>
  </si>
  <si>
    <t>1.5</t>
  </si>
  <si>
    <t>1.6</t>
  </si>
  <si>
    <t>1.7</t>
  </si>
  <si>
    <t>1.8</t>
  </si>
  <si>
    <t>Cantidad de hectáreas</t>
  </si>
  <si>
    <t>1.9</t>
  </si>
  <si>
    <t>Departamento</t>
  </si>
  <si>
    <t>-</t>
  </si>
  <si>
    <t>Exclusivamente para padrones rurales afectados directa o indirectamente a explotaciones agropecuarias</t>
  </si>
  <si>
    <t>1.10</t>
  </si>
  <si>
    <t>1.11 Total de hectáreas a considerar para la exoneración ……………….……………………………..</t>
  </si>
  <si>
    <t>………………………………………………………..</t>
  </si>
  <si>
    <t>1 - Ingreso de datos de los padrones explotados (valores en pesos uruguayos)</t>
  </si>
  <si>
    <t>Valor real del padrón</t>
  </si>
  <si>
    <t>Titular del padrón</t>
  </si>
  <si>
    <t>Porcentaje de hectáreas gravadas</t>
  </si>
  <si>
    <t>Equivalente hectáreas Coneat 100</t>
  </si>
  <si>
    <t>Franja</t>
  </si>
  <si>
    <t xml:space="preserve">Valor desde </t>
  </si>
  <si>
    <t>Valor hasta</t>
  </si>
  <si>
    <t>Tasas</t>
  </si>
  <si>
    <t>en adelante</t>
  </si>
  <si>
    <t xml:space="preserve">2 - Determinación del impuesto y forma de pago: </t>
  </si>
  <si>
    <t>Propio</t>
  </si>
  <si>
    <t>Número padrón</t>
  </si>
  <si>
    <t>Las alícuotas del impuesto son las siguientes (Valores 2026), de acuerdo al valor real del inmueble:</t>
  </si>
  <si>
    <t xml:space="preserve">Impuesto individual (en caso de superar las 300 hás) </t>
  </si>
  <si>
    <t>Impuesto anual de enseñanza primaria. Ejercicio 2026</t>
  </si>
  <si>
    <t>Impuesto de primaria ejercicio 2026…………………………………………………………………………………………………………..</t>
  </si>
  <si>
    <t>Primera cuota: 29 de mayo de 2026 ……………………………………………………………………………………………………………………………………………………………</t>
  </si>
  <si>
    <t>Segunda cuota: 31 de agosto de 2026………………………………………………………………………………………………………………...………</t>
  </si>
  <si>
    <t>Tercera cuota: 30 de octubre de 2026 …………………………………………………………………………..………………………………………….</t>
  </si>
  <si>
    <r>
      <t xml:space="preserve">Versión 22/12/2025. </t>
    </r>
    <r>
      <rPr>
        <i/>
        <sz val="8"/>
        <rFont val="Arial"/>
        <family val="2"/>
      </rPr>
      <t>Desarrollado por DGI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</si>
</sst>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95" formatCode="#,##0.000000"/>
    <numFmt numFmtId="196" formatCode="&quot;$U&quot;\ #,##0"/>
    <numFmt numFmtId="197" formatCode="0.0%"/>
  </numFmts>
  <fonts count="31" x14ac:knownFonts="1">
    <font>
      <sz val="10"/>
      <name val="Arial"/>
    </font>
    <font>
      <sz val="10"/>
      <name val="Arial"/>
    </font>
    <font>
      <sz val="8"/>
      <name val="Arial"/>
      <family val="2"/>
    </font>
    <font>
      <sz val="14"/>
      <name val="Arial"/>
      <family val="2"/>
    </font>
    <font>
      <b/>
      <sz val="14"/>
      <name val="Arial"/>
      <family val="2"/>
    </font>
    <font>
      <sz val="10"/>
      <name val="Arial"/>
      <family val="2"/>
    </font>
    <font>
      <b/>
      <sz val="15"/>
      <color indexed="18"/>
      <name val="Arial"/>
      <family val="2"/>
    </font>
    <font>
      <b/>
      <sz val="13"/>
      <color indexed="18"/>
      <name val="Arial"/>
      <family val="2"/>
    </font>
    <font>
      <sz val="6"/>
      <name val="Arial"/>
      <family val="2"/>
    </font>
    <font>
      <b/>
      <sz val="11"/>
      <color indexed="18"/>
      <name val="Arial"/>
      <family val="2"/>
    </font>
    <font>
      <sz val="11"/>
      <color indexed="18"/>
      <name val="Arial"/>
      <family val="2"/>
    </font>
    <font>
      <b/>
      <sz val="10"/>
      <name val="Arial"/>
      <family val="2"/>
    </font>
    <font>
      <i/>
      <sz val="8"/>
      <name val="Arial"/>
      <family val="2"/>
    </font>
    <font>
      <sz val="14"/>
      <name val="Arial"/>
      <family val="2"/>
    </font>
    <font>
      <b/>
      <sz val="20"/>
      <color indexed="52"/>
      <name val="Arial"/>
      <family val="2"/>
    </font>
    <font>
      <b/>
      <sz val="15"/>
      <color indexed="18"/>
      <name val="Calibri Light"/>
      <family val="2"/>
    </font>
    <font>
      <sz val="10"/>
      <color rgb="FF000000"/>
      <name val="Arial"/>
      <family val="2"/>
    </font>
    <font>
      <sz val="11"/>
      <color rgb="FF002060"/>
      <name val="Ebrima"/>
    </font>
    <font>
      <b/>
      <sz val="11"/>
      <color rgb="FF002060"/>
      <name val="Ebrima"/>
    </font>
    <font>
      <b/>
      <sz val="12"/>
      <color rgb="FF002060"/>
      <name val="Calibri Light"/>
      <family val="2"/>
    </font>
    <font>
      <sz val="12"/>
      <color rgb="FF002060"/>
      <name val="Calibri Light"/>
      <family val="2"/>
    </font>
    <font>
      <b/>
      <sz val="12"/>
      <color rgb="FF007649"/>
      <name val="Calibri Light"/>
      <family val="2"/>
    </font>
    <font>
      <b/>
      <sz val="14"/>
      <color rgb="FF007649"/>
      <name val="Calibri Light"/>
      <family val="2"/>
    </font>
    <font>
      <sz val="10"/>
      <color rgb="FF002060"/>
      <name val="Ebrima"/>
    </font>
    <font>
      <sz val="13"/>
      <color rgb="FF002060"/>
      <name val="Ebrima"/>
    </font>
    <font>
      <sz val="14"/>
      <color rgb="FF002060"/>
      <name val="Ebrima"/>
    </font>
    <font>
      <sz val="12"/>
      <color rgb="FF002060"/>
      <name val="Ebrima"/>
    </font>
    <font>
      <b/>
      <sz val="12"/>
      <color rgb="FF002060"/>
      <name val="Ebrima"/>
    </font>
    <font>
      <b/>
      <sz val="16"/>
      <color rgb="FF007649"/>
      <name val="Calibri Light"/>
      <family val="2"/>
    </font>
    <font>
      <b/>
      <sz val="22"/>
      <color rgb="FF007649"/>
      <name val="Calibri Light"/>
      <family val="2"/>
    </font>
    <font>
      <i/>
      <sz val="11"/>
      <color rgb="FF002060"/>
      <name val="Ebrima"/>
    </font>
  </fonts>
  <fills count="6">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medium">
        <color indexed="56"/>
      </top>
      <bottom/>
      <diagonal/>
    </border>
    <border>
      <left/>
      <right/>
      <top/>
      <bottom style="medium">
        <color indexed="56"/>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81">
    <xf numFmtId="0" fontId="0" fillId="0" borderId="0" xfId="0"/>
    <xf numFmtId="3" fontId="0" fillId="0" borderId="0" xfId="0" applyNumberFormat="1" applyBorder="1" applyProtection="1">
      <protection hidden="1"/>
    </xf>
    <xf numFmtId="3" fontId="9" fillId="0" borderId="0" xfId="0" applyNumberFormat="1" applyFont="1" applyBorder="1" applyProtection="1">
      <protection hidden="1"/>
    </xf>
    <xf numFmtId="0" fontId="0" fillId="2" borderId="0" xfId="0" applyFill="1" applyBorder="1"/>
    <xf numFmtId="0" fontId="6" fillId="2" borderId="0" xfId="0" applyFont="1" applyFill="1" applyBorder="1"/>
    <xf numFmtId="0" fontId="13" fillId="2" borderId="0" xfId="0" applyFont="1" applyFill="1" applyBorder="1"/>
    <xf numFmtId="0" fontId="7" fillId="2" borderId="0" xfId="0" applyFont="1" applyFill="1" applyBorder="1" applyAlignment="1">
      <alignment vertical="top"/>
    </xf>
    <xf numFmtId="0" fontId="4" fillId="2" borderId="0" xfId="0" applyFont="1" applyFill="1" applyBorder="1"/>
    <xf numFmtId="0" fontId="11" fillId="2" borderId="1" xfId="0" applyFont="1" applyFill="1" applyBorder="1" applyAlignment="1">
      <alignment horizontal="center"/>
    </xf>
    <xf numFmtId="0" fontId="0" fillId="3" borderId="0" xfId="0" applyFill="1" applyBorder="1"/>
    <xf numFmtId="0" fontId="6" fillId="3" borderId="0" xfId="0" applyFont="1" applyFill="1" applyBorder="1"/>
    <xf numFmtId="0" fontId="0" fillId="0" borderId="0" xfId="0" applyBorder="1" applyProtection="1">
      <protection hidden="1"/>
    </xf>
    <xf numFmtId="0" fontId="0" fillId="4" borderId="0" xfId="0" applyFill="1" applyProtection="1">
      <protection hidden="1"/>
    </xf>
    <xf numFmtId="0" fontId="6" fillId="0" borderId="0" xfId="0" applyFont="1" applyBorder="1" applyProtection="1">
      <protection hidden="1"/>
    </xf>
    <xf numFmtId="0" fontId="3" fillId="0" borderId="0" xfId="0" applyFont="1" applyBorder="1" applyProtection="1">
      <protection hidden="1"/>
    </xf>
    <xf numFmtId="0" fontId="7" fillId="0" borderId="0" xfId="0" applyFont="1" applyBorder="1" applyAlignment="1" applyProtection="1">
      <alignment vertical="top"/>
      <protection hidden="1"/>
    </xf>
    <xf numFmtId="0" fontId="4" fillId="0" borderId="0" xfId="0" applyFont="1" applyBorder="1" applyProtection="1">
      <protection hidden="1"/>
    </xf>
    <xf numFmtId="0" fontId="0" fillId="0" borderId="2" xfId="0" applyBorder="1" applyProtection="1">
      <protection hidden="1"/>
    </xf>
    <xf numFmtId="0" fontId="5" fillId="0" borderId="0" xfId="0" applyFont="1" applyBorder="1" applyProtection="1">
      <protection hidden="1"/>
    </xf>
    <xf numFmtId="0" fontId="10" fillId="0" borderId="0" xfId="0" applyFont="1" applyBorder="1" applyProtection="1">
      <protection hidden="1"/>
    </xf>
    <xf numFmtId="195" fontId="0" fillId="4" borderId="0" xfId="0" applyNumberFormat="1" applyFill="1" applyProtection="1">
      <protection hidden="1"/>
    </xf>
    <xf numFmtId="0" fontId="5" fillId="0" borderId="0" xfId="0" applyFont="1" applyFill="1" applyBorder="1" applyProtection="1">
      <protection hidden="1"/>
    </xf>
    <xf numFmtId="0" fontId="8" fillId="0" borderId="0" xfId="0" applyFont="1" applyBorder="1" applyProtection="1">
      <protection hidden="1"/>
    </xf>
    <xf numFmtId="3" fontId="14" fillId="2" borderId="0" xfId="0" applyNumberFormat="1" applyFont="1" applyFill="1" applyBorder="1" applyAlignment="1" applyProtection="1"/>
    <xf numFmtId="0" fontId="2" fillId="0" borderId="0" xfId="0" applyFont="1" applyBorder="1" applyProtection="1">
      <protection hidden="1"/>
    </xf>
    <xf numFmtId="0" fontId="5" fillId="2" borderId="1" xfId="0" applyFont="1" applyFill="1" applyBorder="1" applyAlignment="1">
      <alignment horizontal="center"/>
    </xf>
    <xf numFmtId="10" fontId="5" fillId="2" borderId="1" xfId="1" applyNumberFormat="1" applyFont="1" applyFill="1" applyBorder="1"/>
    <xf numFmtId="3" fontId="16" fillId="0" borderId="1" xfId="0" applyNumberFormat="1" applyFont="1" applyBorder="1"/>
    <xf numFmtId="3" fontId="16" fillId="0" borderId="1" xfId="0" applyNumberFormat="1" applyFont="1" applyBorder="1" applyAlignment="1">
      <alignment horizontal="center"/>
    </xf>
    <xf numFmtId="0" fontId="17" fillId="0" borderId="0" xfId="0" applyFont="1" applyBorder="1" applyProtection="1">
      <protection hidden="1"/>
    </xf>
    <xf numFmtId="0" fontId="18" fillId="0" borderId="0" xfId="0" applyFont="1" applyBorder="1" applyAlignment="1" applyProtection="1">
      <alignment vertical="top"/>
      <protection hidden="1"/>
    </xf>
    <xf numFmtId="0" fontId="18" fillId="0" borderId="0" xfId="0" applyFont="1" applyBorder="1" applyProtection="1">
      <protection hidden="1"/>
    </xf>
    <xf numFmtId="0" fontId="17" fillId="0" borderId="3" xfId="0" applyFont="1" applyBorder="1" applyProtection="1">
      <protection hidden="1"/>
    </xf>
    <xf numFmtId="0" fontId="18" fillId="0" borderId="2" xfId="0" applyFont="1" applyBorder="1" applyAlignment="1" applyProtection="1">
      <alignment vertical="top"/>
      <protection hidden="1"/>
    </xf>
    <xf numFmtId="0" fontId="17" fillId="0" borderId="2" xfId="0" applyFont="1" applyBorder="1" applyProtection="1">
      <protection hidden="1"/>
    </xf>
    <xf numFmtId="0" fontId="18" fillId="0" borderId="2" xfId="0" applyFont="1" applyBorder="1" applyProtection="1">
      <protection hidden="1"/>
    </xf>
    <xf numFmtId="0" fontId="17" fillId="0" borderId="1" xfId="0" applyFont="1" applyBorder="1" applyAlignment="1" applyProtection="1">
      <alignment horizontal="center"/>
      <protection hidden="1"/>
    </xf>
    <xf numFmtId="0" fontId="17" fillId="0" borderId="4" xfId="0" applyFont="1" applyBorder="1" applyAlignment="1" applyProtection="1">
      <alignment horizontal="center"/>
      <protection hidden="1"/>
    </xf>
    <xf numFmtId="0" fontId="17" fillId="0" borderId="1" xfId="0" applyFont="1" applyBorder="1" applyAlignment="1" applyProtection="1">
      <alignment horizontal="center" vertical="center" wrapText="1"/>
      <protection hidden="1"/>
    </xf>
    <xf numFmtId="0" fontId="17" fillId="0" borderId="4" xfId="0" applyFont="1" applyBorder="1" applyAlignment="1" applyProtection="1">
      <alignment horizontal="center" vertical="center" wrapText="1"/>
      <protection hidden="1"/>
    </xf>
    <xf numFmtId="3" fontId="17" fillId="0" borderId="1" xfId="0" applyNumberFormat="1" applyFont="1" applyBorder="1" applyProtection="1">
      <protection hidden="1"/>
    </xf>
    <xf numFmtId="3" fontId="17" fillId="0" borderId="4" xfId="0" applyNumberFormat="1" applyFont="1" applyBorder="1" applyProtection="1">
      <protection hidden="1"/>
    </xf>
    <xf numFmtId="10" fontId="17" fillId="0" borderId="1" xfId="0" applyNumberFormat="1" applyFont="1" applyBorder="1" applyAlignment="1" applyProtection="1">
      <alignment horizontal="center"/>
      <protection hidden="1"/>
    </xf>
    <xf numFmtId="196" fontId="17" fillId="0" borderId="1" xfId="0" applyNumberFormat="1" applyFont="1" applyBorder="1" applyProtection="1">
      <protection hidden="1"/>
    </xf>
    <xf numFmtId="0" fontId="17" fillId="0" borderId="0" xfId="0" applyFont="1"/>
    <xf numFmtId="3" fontId="18" fillId="0" borderId="1" xfId="0" applyNumberFormat="1" applyFont="1" applyBorder="1" applyProtection="1">
      <protection hidden="1"/>
    </xf>
    <xf numFmtId="3" fontId="17" fillId="0" borderId="0" xfId="0" applyNumberFormat="1" applyFont="1" applyBorder="1" applyProtection="1">
      <protection hidden="1"/>
    </xf>
    <xf numFmtId="196" fontId="18" fillId="0" borderId="0" xfId="0" applyNumberFormat="1" applyFont="1" applyBorder="1" applyProtection="1">
      <protection hidden="1"/>
    </xf>
    <xf numFmtId="17" fontId="17" fillId="0" borderId="0" xfId="0" applyNumberFormat="1" applyFont="1" applyBorder="1" applyProtection="1">
      <protection hidden="1"/>
    </xf>
    <xf numFmtId="17" fontId="17" fillId="0" borderId="0" xfId="0" quotePrefix="1" applyNumberFormat="1" applyFont="1" applyBorder="1" applyProtection="1">
      <protection hidden="1"/>
    </xf>
    <xf numFmtId="196" fontId="17" fillId="0" borderId="0" xfId="0" applyNumberFormat="1" applyFont="1" applyBorder="1" applyProtection="1">
      <protection hidden="1"/>
    </xf>
    <xf numFmtId="0" fontId="19" fillId="0" borderId="0" xfId="0" applyFont="1" applyBorder="1" applyProtection="1">
      <protection hidden="1"/>
    </xf>
    <xf numFmtId="0" fontId="19" fillId="0" borderId="3" xfId="0" applyFont="1" applyBorder="1" applyAlignment="1" applyProtection="1">
      <alignment vertical="top"/>
      <protection hidden="1"/>
    </xf>
    <xf numFmtId="0" fontId="20" fillId="0" borderId="3" xfId="0" applyFont="1" applyBorder="1" applyProtection="1">
      <protection hidden="1"/>
    </xf>
    <xf numFmtId="0" fontId="19" fillId="0" borderId="3" xfId="0" applyFont="1" applyBorder="1" applyProtection="1">
      <protection hidden="1"/>
    </xf>
    <xf numFmtId="0" fontId="15" fillId="0" borderId="0" xfId="0" applyFont="1" applyBorder="1" applyProtection="1">
      <protection hidden="1"/>
    </xf>
    <xf numFmtId="0" fontId="21" fillId="0" borderId="0" xfId="0" applyFont="1" applyBorder="1" applyAlignment="1" applyProtection="1">
      <alignment vertical="top"/>
      <protection hidden="1"/>
    </xf>
    <xf numFmtId="0" fontId="17" fillId="0" borderId="0" xfId="0" applyFont="1" applyBorder="1" applyAlignment="1" applyProtection="1">
      <alignment vertical="top"/>
      <protection hidden="1"/>
    </xf>
    <xf numFmtId="3" fontId="22" fillId="2" borderId="0" xfId="0" applyNumberFormat="1" applyFont="1" applyFill="1" applyBorder="1" applyAlignment="1" applyProtection="1"/>
    <xf numFmtId="0" fontId="23" fillId="2" borderId="0" xfId="0" applyFont="1" applyFill="1" applyBorder="1"/>
    <xf numFmtId="0" fontId="24" fillId="2" borderId="0" xfId="0" applyFont="1" applyFill="1" applyBorder="1" applyAlignment="1">
      <alignment vertical="top"/>
    </xf>
    <xf numFmtId="0" fontId="25" fillId="2" borderId="0" xfId="0" applyFont="1" applyFill="1" applyBorder="1"/>
    <xf numFmtId="0" fontId="26" fillId="0" borderId="0" xfId="0" applyFont="1" applyBorder="1"/>
    <xf numFmtId="0" fontId="26" fillId="0" borderId="0" xfId="0" applyFont="1" applyAlignment="1">
      <alignment vertical="center"/>
    </xf>
    <xf numFmtId="0" fontId="26" fillId="0" borderId="0" xfId="0" applyFont="1" applyBorder="1" applyProtection="1">
      <protection hidden="1"/>
    </xf>
    <xf numFmtId="0" fontId="27" fillId="0" borderId="0" xfId="0" applyFont="1" applyBorder="1" applyAlignment="1" applyProtection="1">
      <alignment vertical="top"/>
      <protection hidden="1"/>
    </xf>
    <xf numFmtId="0" fontId="27" fillId="0" borderId="0" xfId="0" applyFont="1" applyBorder="1" applyProtection="1">
      <protection hidden="1"/>
    </xf>
    <xf numFmtId="0" fontId="17" fillId="0" borderId="0" xfId="0" applyFont="1" applyAlignment="1">
      <alignment horizontal="left"/>
    </xf>
    <xf numFmtId="0" fontId="17" fillId="0" borderId="0" xfId="0" applyFont="1" applyBorder="1" applyAlignment="1" applyProtection="1">
      <alignment horizontal="left"/>
      <protection hidden="1"/>
    </xf>
    <xf numFmtId="0" fontId="18" fillId="0" borderId="0" xfId="0" applyFont="1" applyBorder="1" applyAlignment="1" applyProtection="1">
      <alignment horizontal="left"/>
      <protection hidden="1"/>
    </xf>
    <xf numFmtId="0" fontId="22" fillId="0" borderId="0" xfId="0" applyFont="1" applyBorder="1" applyProtection="1">
      <protection hidden="1"/>
    </xf>
    <xf numFmtId="3" fontId="28" fillId="2" borderId="0" xfId="0" applyNumberFormat="1" applyFont="1" applyFill="1" applyBorder="1" applyAlignment="1" applyProtection="1"/>
    <xf numFmtId="3" fontId="29" fillId="2" borderId="0" xfId="0" applyNumberFormat="1" applyFont="1" applyFill="1" applyBorder="1" applyAlignment="1" applyProtection="1"/>
    <xf numFmtId="3" fontId="17" fillId="5" borderId="1" xfId="0" applyNumberFormat="1" applyFont="1" applyFill="1" applyBorder="1" applyProtection="1">
      <protection locked="0"/>
    </xf>
    <xf numFmtId="196" fontId="17" fillId="5" borderId="1" xfId="0" applyNumberFormat="1" applyFont="1" applyFill="1" applyBorder="1" applyProtection="1">
      <protection locked="0"/>
    </xf>
    <xf numFmtId="4" fontId="17" fillId="5" borderId="1" xfId="0" applyNumberFormat="1" applyFont="1" applyFill="1" applyBorder="1" applyAlignment="1" applyProtection="1">
      <alignment horizontal="right"/>
      <protection locked="0"/>
    </xf>
    <xf numFmtId="3" fontId="17" fillId="5" borderId="1" xfId="0" applyNumberFormat="1" applyFont="1" applyFill="1" applyBorder="1" applyAlignment="1" applyProtection="1">
      <alignment horizontal="center"/>
      <protection locked="0"/>
    </xf>
    <xf numFmtId="3" fontId="17" fillId="5" borderId="1" xfId="0" applyNumberFormat="1" applyFont="1" applyFill="1" applyBorder="1" applyAlignment="1" applyProtection="1">
      <alignment horizontal="left"/>
      <protection locked="0"/>
    </xf>
    <xf numFmtId="197" fontId="17" fillId="5" borderId="1" xfId="0" applyNumberFormat="1" applyFont="1" applyFill="1" applyBorder="1" applyAlignment="1" applyProtection="1">
      <alignment horizontal="center"/>
      <protection locked="0"/>
    </xf>
    <xf numFmtId="3" fontId="21" fillId="2" borderId="0" xfId="0" applyNumberFormat="1" applyFont="1" applyFill="1" applyBorder="1" applyAlignment="1" applyProtection="1"/>
    <xf numFmtId="0" fontId="30" fillId="0" borderId="0" xfId="0" applyFont="1" applyBorder="1" applyAlignment="1" applyProtection="1">
      <alignment horizontal="justify" vertical="center" wrapText="1"/>
      <protection hidden="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1</xdr:row>
      <xdr:rowOff>47625</xdr:rowOff>
    </xdr:from>
    <xdr:to>
      <xdr:col>6</xdr:col>
      <xdr:colOff>762000</xdr:colOff>
      <xdr:row>4</xdr:row>
      <xdr:rowOff>133350</xdr:rowOff>
    </xdr:to>
    <xdr:pic>
      <xdr:nvPicPr>
        <xdr:cNvPr id="1499" name="Imagen 5" descr="C:\Users\0277\AppData\Local\Packages\Microsoft.Windows.Photos_8wekyb3d8bbwe\TempState\ShareServiceTempFolder\Logo+principal+2025+MEF-DGI.jpe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209550"/>
          <a:ext cx="35528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9</xdr:row>
      <xdr:rowOff>104775</xdr:rowOff>
    </xdr:from>
    <xdr:to>
      <xdr:col>14</xdr:col>
      <xdr:colOff>38100</xdr:colOff>
      <xdr:row>42</xdr:row>
      <xdr:rowOff>171450</xdr:rowOff>
    </xdr:to>
    <xdr:pic>
      <xdr:nvPicPr>
        <xdr:cNvPr id="1500"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8175" y="2143125"/>
          <a:ext cx="9572625" cy="541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257175</xdr:colOff>
      <xdr:row>2</xdr:row>
      <xdr:rowOff>9525</xdr:rowOff>
    </xdr:from>
    <xdr:to>
      <xdr:col>1</xdr:col>
      <xdr:colOff>257175</xdr:colOff>
      <xdr:row>4</xdr:row>
      <xdr:rowOff>95250</xdr:rowOff>
    </xdr:to>
    <xdr:pic>
      <xdr:nvPicPr>
        <xdr:cNvPr id="3376" name="Picture 2" descr="logodg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333375"/>
          <a:ext cx="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xdr:row>
      <xdr:rowOff>0</xdr:rowOff>
    </xdr:from>
    <xdr:to>
      <xdr:col>4</xdr:col>
      <xdr:colOff>904875</xdr:colOff>
      <xdr:row>4</xdr:row>
      <xdr:rowOff>161925</xdr:rowOff>
    </xdr:to>
    <xdr:pic>
      <xdr:nvPicPr>
        <xdr:cNvPr id="3377" name="Imagen 5" descr="C:\Users\0277\AppData\Local\Packages\Microsoft.Windows.Photos_8wekyb3d8bbwe\TempState\ShareServiceTempFolder\Logo+principal+2025+MEF-DGI.jpe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323850"/>
          <a:ext cx="29622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rigen">
      <a:dk1>
        <a:sysClr val="windowText" lastClr="000000"/>
      </a:dk1>
      <a:lt1>
        <a:sysClr val="window" lastClr="FFFFFF"/>
      </a:lt1>
      <a:dk2>
        <a:srgbClr val="464653"/>
      </a:dk2>
      <a:lt2>
        <a:srgbClr val="DDE9EC"/>
      </a:lt2>
      <a:accent1>
        <a:srgbClr val="727CA3"/>
      </a:accent1>
      <a:accent2>
        <a:srgbClr val="9FB8CD"/>
      </a:accent2>
      <a:accent3>
        <a:srgbClr val="D2DA7A"/>
      </a:accent3>
      <a:accent4>
        <a:srgbClr val="FADA7A"/>
      </a:accent4>
      <a:accent5>
        <a:srgbClr val="B88472"/>
      </a:accent5>
      <a:accent6>
        <a:srgbClr val="8E736A"/>
      </a:accent6>
      <a:hlink>
        <a:srgbClr val="B292CA"/>
      </a:hlink>
      <a:folHlink>
        <a:srgbClr val="6B56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B2:R83"/>
  <sheetViews>
    <sheetView showGridLines="0" showRowColHeaders="0" tabSelected="1" zoomScaleNormal="100" workbookViewId="0">
      <pane xSplit="1" ySplit="7" topLeftCell="B8" activePane="bottomRight" state="frozen"/>
      <selection pane="topRight" activeCell="B1" sqref="B1"/>
      <selection pane="bottomLeft" activeCell="A7" sqref="A7"/>
      <selection pane="bottomRight" activeCell="F53" sqref="F53"/>
    </sheetView>
  </sheetViews>
  <sheetFormatPr baseColWidth="10" defaultRowHeight="12.75" x14ac:dyDescent="0.2"/>
  <cols>
    <col min="1" max="1" width="4.5703125" style="12" customWidth="1"/>
    <col min="2" max="2" width="3.85546875" style="12" customWidth="1"/>
    <col min="3" max="3" width="1.85546875" style="12" customWidth="1"/>
    <col min="4" max="4" width="11.42578125" style="12" customWidth="1"/>
    <col min="5" max="5" width="14.7109375" style="12" customWidth="1"/>
    <col min="6" max="6" width="14.28515625" style="12" customWidth="1"/>
    <col min="7" max="7" width="14.85546875" style="12" customWidth="1"/>
    <col min="8" max="8" width="13" style="12" customWidth="1"/>
    <col min="9" max="9" width="13.140625" style="12" customWidth="1"/>
    <col min="10" max="10" width="16" style="12" customWidth="1"/>
    <col min="11" max="11" width="13.5703125" style="12" customWidth="1"/>
    <col min="12" max="12" width="1.7109375" style="12" customWidth="1"/>
    <col min="13" max="13" width="13.140625" style="12" customWidth="1"/>
    <col min="14" max="14" width="16.42578125" style="12" customWidth="1"/>
    <col min="15" max="15" width="5.28515625" style="12" customWidth="1"/>
    <col min="16" max="16" width="12.7109375" style="12" hidden="1" customWidth="1"/>
    <col min="17" max="17" width="4.5703125" style="12" hidden="1" customWidth="1"/>
    <col min="18" max="18" width="13.28515625" style="12" bestFit="1" customWidth="1"/>
    <col min="19" max="16384" width="11.42578125" style="12"/>
  </cols>
  <sheetData>
    <row r="2" spans="2:17" x14ac:dyDescent="0.2">
      <c r="B2" s="11"/>
      <c r="C2" s="11"/>
      <c r="D2" s="11"/>
      <c r="E2" s="11"/>
      <c r="F2" s="11"/>
      <c r="G2" s="11"/>
      <c r="H2" s="11"/>
      <c r="I2" s="11"/>
      <c r="J2" s="11"/>
      <c r="K2" s="11"/>
      <c r="L2" s="11"/>
      <c r="M2" s="11"/>
      <c r="N2" s="11"/>
      <c r="O2" s="11"/>
      <c r="P2" s="11"/>
      <c r="Q2" s="11"/>
    </row>
    <row r="3" spans="2:17" ht="23.25" customHeight="1" x14ac:dyDescent="0.3">
      <c r="B3" s="11"/>
      <c r="C3" s="11"/>
      <c r="D3" s="11"/>
      <c r="E3" s="11"/>
      <c r="F3" s="13"/>
      <c r="G3" s="14"/>
      <c r="H3" s="11"/>
      <c r="I3" s="11"/>
      <c r="J3" s="11"/>
      <c r="K3" s="11"/>
      <c r="L3" s="11"/>
      <c r="M3" s="11"/>
      <c r="N3" s="11"/>
      <c r="O3" s="11"/>
      <c r="P3" s="11"/>
      <c r="Q3" s="11"/>
    </row>
    <row r="4" spans="2:17" ht="18" x14ac:dyDescent="0.25">
      <c r="B4" s="11"/>
      <c r="C4" s="11"/>
      <c r="D4" s="11"/>
      <c r="E4" s="11"/>
      <c r="F4" s="15"/>
      <c r="G4" s="16"/>
      <c r="H4" s="11"/>
      <c r="I4"/>
      <c r="J4" s="11"/>
      <c r="K4" s="11"/>
      <c r="L4" s="11"/>
      <c r="M4" s="11"/>
      <c r="N4" s="11"/>
      <c r="O4" s="11"/>
      <c r="P4" s="11"/>
      <c r="Q4" s="11"/>
    </row>
    <row r="5" spans="2:17" ht="39" customHeight="1" x14ac:dyDescent="0.45">
      <c r="B5" s="23"/>
      <c r="C5" s="72" t="s">
        <v>34</v>
      </c>
      <c r="D5" s="70"/>
      <c r="E5" s="70"/>
      <c r="F5" s="56"/>
      <c r="G5" s="51"/>
      <c r="H5" s="51"/>
      <c r="I5" s="51"/>
      <c r="J5" s="51"/>
      <c r="K5" s="51"/>
      <c r="L5" s="31"/>
      <c r="M5" s="31"/>
      <c r="N5" s="29"/>
      <c r="O5" s="11"/>
      <c r="P5" s="11"/>
      <c r="Q5" s="11"/>
    </row>
    <row r="6" spans="2:17" ht="21" customHeight="1" x14ac:dyDescent="0.35">
      <c r="B6" s="55"/>
      <c r="C6" s="71" t="s">
        <v>15</v>
      </c>
      <c r="D6" s="70"/>
      <c r="E6" s="70"/>
      <c r="F6" s="56"/>
      <c r="G6" s="51"/>
      <c r="H6" s="51"/>
      <c r="I6" s="51"/>
      <c r="J6" s="51"/>
      <c r="K6" s="51"/>
      <c r="L6" s="31"/>
      <c r="M6" s="31"/>
      <c r="N6" s="29"/>
      <c r="O6" s="11"/>
      <c r="P6" s="11"/>
      <c r="Q6" s="11"/>
    </row>
    <row r="7" spans="2:17" ht="9" customHeight="1" thickBot="1" x14ac:dyDescent="0.35">
      <c r="B7" s="15"/>
      <c r="C7" s="52"/>
      <c r="D7" s="53"/>
      <c r="E7" s="53"/>
      <c r="F7" s="52"/>
      <c r="G7" s="54"/>
      <c r="H7" s="53"/>
      <c r="I7" s="53"/>
      <c r="J7" s="53"/>
      <c r="K7" s="53"/>
      <c r="L7" s="32"/>
      <c r="M7" s="32"/>
      <c r="N7" s="32"/>
      <c r="O7" s="11"/>
      <c r="P7" s="11"/>
      <c r="Q7" s="11"/>
    </row>
    <row r="8" spans="2:17" ht="8.25" customHeight="1" x14ac:dyDescent="0.3">
      <c r="B8" s="15"/>
      <c r="C8" s="30"/>
      <c r="D8" s="29"/>
      <c r="E8" s="29"/>
      <c r="F8" s="30"/>
      <c r="G8" s="31"/>
      <c r="H8" s="29"/>
      <c r="I8" s="29"/>
      <c r="J8" s="29"/>
      <c r="K8" s="29"/>
      <c r="L8" s="29"/>
      <c r="M8" s="29"/>
      <c r="N8" s="29"/>
      <c r="O8" s="11"/>
      <c r="P8" s="11"/>
      <c r="Q8" s="11"/>
    </row>
    <row r="9" spans="2:17" ht="16.5" x14ac:dyDescent="0.3">
      <c r="B9" s="15"/>
      <c r="C9" s="29"/>
      <c r="D9" s="29"/>
      <c r="E9" s="29"/>
      <c r="F9" s="30"/>
      <c r="G9" s="31"/>
      <c r="H9" s="29"/>
      <c r="I9" s="29"/>
      <c r="J9" s="29"/>
      <c r="K9" s="29"/>
      <c r="L9" s="29"/>
      <c r="M9" s="29"/>
      <c r="N9" s="29"/>
      <c r="O9" s="11"/>
      <c r="P9" s="11"/>
      <c r="Q9" s="11"/>
    </row>
    <row r="10" spans="2:17" ht="16.5" x14ac:dyDescent="0.3">
      <c r="B10" s="15"/>
      <c r="C10" s="29"/>
      <c r="D10" s="29"/>
      <c r="E10" s="29"/>
      <c r="F10" s="30"/>
      <c r="G10" s="31"/>
      <c r="H10" s="29"/>
      <c r="I10" s="29"/>
      <c r="J10" s="29"/>
      <c r="K10" s="29"/>
      <c r="L10" s="29"/>
      <c r="M10" s="29"/>
      <c r="N10" s="29"/>
      <c r="O10" s="11"/>
      <c r="P10" s="11"/>
      <c r="Q10" s="11"/>
    </row>
    <row r="11" spans="2:17" ht="8.25" customHeight="1" x14ac:dyDescent="0.3">
      <c r="B11" s="15"/>
      <c r="C11" s="30"/>
      <c r="D11" s="29"/>
      <c r="E11" s="29"/>
      <c r="F11" s="30"/>
      <c r="G11" s="31"/>
      <c r="H11" s="29"/>
      <c r="I11" s="29"/>
      <c r="J11" s="29"/>
      <c r="K11" s="29"/>
      <c r="L11" s="29"/>
      <c r="M11" s="29"/>
      <c r="N11" s="29"/>
      <c r="O11" s="11"/>
      <c r="P11" s="11"/>
      <c r="Q11" s="11"/>
    </row>
    <row r="12" spans="2:17" ht="16.5" x14ac:dyDescent="0.3">
      <c r="B12" s="15"/>
      <c r="C12" s="57"/>
      <c r="D12" s="29"/>
      <c r="E12" s="29"/>
      <c r="F12" s="29"/>
      <c r="G12" s="29"/>
      <c r="H12" s="29"/>
      <c r="I12" s="29"/>
      <c r="J12" s="29"/>
      <c r="K12" s="29"/>
      <c r="L12" s="29"/>
      <c r="M12" s="29"/>
      <c r="N12" s="29"/>
      <c r="O12" s="18"/>
      <c r="P12" s="11"/>
      <c r="Q12" s="11"/>
    </row>
    <row r="13" spans="2:17" ht="16.5" x14ac:dyDescent="0.3">
      <c r="B13" s="15"/>
      <c r="C13" s="57"/>
      <c r="D13" s="29"/>
      <c r="E13" s="29"/>
      <c r="F13" s="29"/>
      <c r="G13" s="29"/>
      <c r="H13" s="29"/>
      <c r="I13" s="29"/>
      <c r="J13" s="29"/>
      <c r="K13" s="29"/>
      <c r="L13" s="29"/>
      <c r="M13" s="29"/>
      <c r="N13" s="29"/>
      <c r="O13" s="18"/>
      <c r="P13" s="11"/>
      <c r="Q13" s="11"/>
    </row>
    <row r="14" spans="2:17" ht="8.25" customHeight="1" x14ac:dyDescent="0.3">
      <c r="B14" s="15"/>
      <c r="C14" s="30"/>
      <c r="D14" s="29"/>
      <c r="E14" s="29"/>
      <c r="F14" s="30"/>
      <c r="G14" s="31"/>
      <c r="H14" s="29"/>
      <c r="I14" s="29"/>
      <c r="J14" s="29"/>
      <c r="K14" s="29"/>
      <c r="L14" s="29"/>
      <c r="M14" s="29"/>
      <c r="N14" s="29"/>
      <c r="O14" s="11"/>
      <c r="P14" s="11"/>
      <c r="Q14" s="11"/>
    </row>
    <row r="15" spans="2:17" ht="16.5" x14ac:dyDescent="0.3">
      <c r="B15" s="15"/>
      <c r="C15" s="57"/>
      <c r="D15" s="29"/>
      <c r="E15" s="29"/>
      <c r="F15" s="30"/>
      <c r="G15" s="31"/>
      <c r="H15" s="29"/>
      <c r="I15" s="29"/>
      <c r="J15" s="29"/>
      <c r="K15" s="29"/>
      <c r="L15" s="29"/>
      <c r="M15" s="29"/>
      <c r="N15" s="29"/>
      <c r="O15" s="11"/>
      <c r="P15" s="11"/>
      <c r="Q15" s="11"/>
    </row>
    <row r="16" spans="2:17" ht="9.75" customHeight="1" x14ac:dyDescent="0.3">
      <c r="B16" s="15"/>
      <c r="C16" s="30"/>
      <c r="D16" s="29"/>
      <c r="E16" s="29"/>
      <c r="F16" s="30"/>
      <c r="G16" s="31"/>
      <c r="H16" s="29"/>
      <c r="I16" s="29"/>
      <c r="J16" s="29"/>
      <c r="K16" s="29"/>
      <c r="L16" s="29"/>
      <c r="M16" s="29"/>
      <c r="N16" s="29"/>
      <c r="O16" s="11"/>
      <c r="P16" s="11"/>
      <c r="Q16" s="11"/>
    </row>
    <row r="17" spans="2:17" ht="9.75" customHeight="1" x14ac:dyDescent="0.3">
      <c r="B17" s="15"/>
      <c r="C17" s="30"/>
      <c r="D17" s="29"/>
      <c r="E17" s="29"/>
      <c r="F17" s="30"/>
      <c r="G17" s="31"/>
      <c r="H17" s="29"/>
      <c r="I17" s="29"/>
      <c r="J17" s="29"/>
      <c r="K17" s="29"/>
      <c r="L17" s="29"/>
      <c r="M17" s="29"/>
      <c r="N17" s="29"/>
      <c r="O17" s="11"/>
      <c r="P17" s="11"/>
      <c r="Q17" s="11"/>
    </row>
    <row r="18" spans="2:17" ht="9.75" customHeight="1" x14ac:dyDescent="0.3">
      <c r="B18" s="15"/>
      <c r="C18" s="30"/>
      <c r="D18" s="29"/>
      <c r="E18" s="29"/>
      <c r="F18" s="30"/>
      <c r="G18" s="31"/>
      <c r="H18" s="29"/>
      <c r="I18" s="29"/>
      <c r="J18" s="29"/>
      <c r="K18" s="29"/>
      <c r="L18" s="29"/>
      <c r="M18" s="29"/>
      <c r="N18" s="29"/>
      <c r="O18" s="11"/>
      <c r="P18" s="11"/>
      <c r="Q18" s="11"/>
    </row>
    <row r="19" spans="2:17" ht="9.75" customHeight="1" x14ac:dyDescent="0.3">
      <c r="B19" s="15"/>
      <c r="C19" s="30"/>
      <c r="D19" s="29"/>
      <c r="E19" s="29"/>
      <c r="F19" s="30"/>
      <c r="G19" s="31"/>
      <c r="H19" s="29"/>
      <c r="I19" s="29"/>
      <c r="J19" s="29"/>
      <c r="K19" s="29"/>
      <c r="L19" s="29"/>
      <c r="M19" s="29"/>
      <c r="N19" s="29"/>
      <c r="O19" s="11"/>
      <c r="P19" s="11"/>
      <c r="Q19" s="11"/>
    </row>
    <row r="20" spans="2:17" ht="9.75" customHeight="1" x14ac:dyDescent="0.3">
      <c r="B20" s="15"/>
      <c r="C20" s="30"/>
      <c r="D20" s="29"/>
      <c r="E20" s="29"/>
      <c r="F20" s="30"/>
      <c r="G20" s="31"/>
      <c r="H20" s="29"/>
      <c r="I20" s="29"/>
      <c r="J20" s="29"/>
      <c r="K20" s="29"/>
      <c r="L20" s="29"/>
      <c r="M20" s="29"/>
      <c r="N20" s="29"/>
      <c r="O20" s="11"/>
      <c r="P20" s="11"/>
      <c r="Q20" s="11"/>
    </row>
    <row r="21" spans="2:17" ht="9.75" customHeight="1" x14ac:dyDescent="0.3">
      <c r="B21" s="15"/>
      <c r="C21" s="30"/>
      <c r="D21" s="29"/>
      <c r="E21" s="29"/>
      <c r="F21" s="30"/>
      <c r="G21" s="31"/>
      <c r="H21" s="29"/>
      <c r="I21" s="29"/>
      <c r="J21" s="29"/>
      <c r="K21" s="29"/>
      <c r="L21" s="29"/>
      <c r="M21" s="29"/>
      <c r="N21" s="29"/>
      <c r="O21" s="11"/>
      <c r="P21" s="11"/>
      <c r="Q21" s="11"/>
    </row>
    <row r="22" spans="2:17" ht="9.75" customHeight="1" x14ac:dyDescent="0.3">
      <c r="B22" s="15"/>
      <c r="C22" s="30"/>
      <c r="D22" s="29"/>
      <c r="E22" s="29"/>
      <c r="F22" s="30"/>
      <c r="G22" s="31"/>
      <c r="H22" s="29"/>
      <c r="I22" s="29"/>
      <c r="J22" s="29"/>
      <c r="K22" s="29"/>
      <c r="L22" s="29"/>
      <c r="M22" s="29"/>
      <c r="N22" s="29"/>
      <c r="O22" s="11"/>
      <c r="P22" s="11"/>
      <c r="Q22" s="11"/>
    </row>
    <row r="23" spans="2:17" ht="9.75" customHeight="1" x14ac:dyDescent="0.3">
      <c r="B23" s="15"/>
      <c r="C23" s="30"/>
      <c r="D23" s="29"/>
      <c r="E23" s="29"/>
      <c r="F23" s="30"/>
      <c r="G23" s="31"/>
      <c r="H23" s="29"/>
      <c r="I23" s="29"/>
      <c r="J23" s="29"/>
      <c r="K23" s="29"/>
      <c r="L23" s="29"/>
      <c r="M23" s="29"/>
      <c r="N23" s="29"/>
      <c r="O23" s="11"/>
      <c r="P23" s="11"/>
      <c r="Q23" s="11"/>
    </row>
    <row r="24" spans="2:17" ht="9.75" customHeight="1" x14ac:dyDescent="0.3">
      <c r="B24" s="15"/>
      <c r="C24" s="30"/>
      <c r="D24" s="29"/>
      <c r="E24" s="29"/>
      <c r="F24" s="30"/>
      <c r="G24" s="31"/>
      <c r="H24" s="29"/>
      <c r="I24" s="29"/>
      <c r="J24" s="29"/>
      <c r="K24" s="29"/>
      <c r="L24" s="29"/>
      <c r="M24" s="29"/>
      <c r="N24" s="29"/>
      <c r="O24" s="11"/>
      <c r="P24" s="11"/>
      <c r="Q24" s="11"/>
    </row>
    <row r="25" spans="2:17" ht="9.75" customHeight="1" x14ac:dyDescent="0.3">
      <c r="B25" s="15"/>
      <c r="C25" s="30"/>
      <c r="D25" s="29"/>
      <c r="E25" s="29"/>
      <c r="F25" s="30"/>
      <c r="G25" s="31"/>
      <c r="H25" s="29"/>
      <c r="I25" s="29"/>
      <c r="J25" s="29"/>
      <c r="K25" s="29"/>
      <c r="L25" s="29"/>
      <c r="M25" s="29"/>
      <c r="N25" s="29"/>
      <c r="O25" s="11"/>
      <c r="P25" s="11"/>
      <c r="Q25" s="11"/>
    </row>
    <row r="26" spans="2:17" ht="9.75" customHeight="1" x14ac:dyDescent="0.3">
      <c r="B26" s="15"/>
      <c r="C26" s="30"/>
      <c r="D26" s="29"/>
      <c r="E26" s="29"/>
      <c r="F26" s="30"/>
      <c r="G26" s="31"/>
      <c r="H26" s="29"/>
      <c r="I26" s="29"/>
      <c r="J26" s="29"/>
      <c r="K26" s="29"/>
      <c r="L26" s="29"/>
      <c r="M26" s="29"/>
      <c r="N26" s="29"/>
      <c r="O26" s="11"/>
      <c r="P26" s="11"/>
      <c r="Q26" s="11"/>
    </row>
    <row r="27" spans="2:17" ht="9.75" customHeight="1" x14ac:dyDescent="0.3">
      <c r="B27" s="15"/>
      <c r="C27" s="30"/>
      <c r="D27" s="29"/>
      <c r="E27" s="29"/>
      <c r="F27" s="30"/>
      <c r="G27" s="31"/>
      <c r="H27" s="29"/>
      <c r="I27" s="29"/>
      <c r="J27" s="29"/>
      <c r="K27" s="29"/>
      <c r="L27" s="29"/>
      <c r="M27" s="29"/>
      <c r="N27" s="29"/>
      <c r="O27" s="11"/>
      <c r="P27" s="11"/>
      <c r="Q27" s="11"/>
    </row>
    <row r="28" spans="2:17" ht="9.75" customHeight="1" x14ac:dyDescent="0.3">
      <c r="B28" s="15"/>
      <c r="C28" s="30"/>
      <c r="D28" s="29"/>
      <c r="E28" s="29"/>
      <c r="F28" s="30"/>
      <c r="G28" s="31"/>
      <c r="H28" s="29"/>
      <c r="I28" s="29"/>
      <c r="J28" s="29"/>
      <c r="K28" s="29"/>
      <c r="L28" s="29"/>
      <c r="M28" s="29"/>
      <c r="N28" s="29"/>
      <c r="O28" s="11"/>
      <c r="P28" s="11"/>
      <c r="Q28" s="11"/>
    </row>
    <row r="29" spans="2:17" ht="9.75" customHeight="1" x14ac:dyDescent="0.3">
      <c r="B29" s="15"/>
      <c r="C29" s="30"/>
      <c r="D29" s="29"/>
      <c r="E29" s="29"/>
      <c r="F29" s="30"/>
      <c r="G29" s="31"/>
      <c r="H29" s="29"/>
      <c r="I29" s="29"/>
      <c r="J29" s="29"/>
      <c r="K29" s="29"/>
      <c r="L29" s="29"/>
      <c r="M29" s="29"/>
      <c r="N29" s="29"/>
      <c r="O29" s="11"/>
      <c r="P29" s="11"/>
      <c r="Q29" s="11"/>
    </row>
    <row r="30" spans="2:17" ht="9.75" customHeight="1" x14ac:dyDescent="0.3">
      <c r="B30" s="15"/>
      <c r="C30" s="30"/>
      <c r="D30" s="29"/>
      <c r="E30" s="29"/>
      <c r="F30" s="30"/>
      <c r="G30" s="31"/>
      <c r="H30" s="29"/>
      <c r="I30" s="29"/>
      <c r="J30" s="29"/>
      <c r="K30" s="29"/>
      <c r="L30" s="29"/>
      <c r="M30" s="29"/>
      <c r="N30" s="29"/>
      <c r="O30" s="11"/>
      <c r="P30" s="11"/>
      <c r="Q30" s="11"/>
    </row>
    <row r="31" spans="2:17" ht="9.75" customHeight="1" x14ac:dyDescent="0.3">
      <c r="B31" s="15"/>
      <c r="C31" s="30"/>
      <c r="D31" s="29"/>
      <c r="E31" s="29"/>
      <c r="F31" s="30"/>
      <c r="G31" s="31"/>
      <c r="H31" s="29"/>
      <c r="I31" s="29"/>
      <c r="J31" s="29"/>
      <c r="K31" s="29"/>
      <c r="L31" s="29"/>
      <c r="M31" s="29"/>
      <c r="N31" s="29"/>
      <c r="O31" s="11"/>
      <c r="P31" s="11"/>
      <c r="Q31" s="11"/>
    </row>
    <row r="32" spans="2:17" ht="17.25" x14ac:dyDescent="0.3">
      <c r="B32" s="15"/>
      <c r="C32" s="63"/>
      <c r="D32" s="64"/>
      <c r="E32" s="64"/>
      <c r="F32" s="65"/>
      <c r="G32" s="66"/>
      <c r="H32" s="29"/>
      <c r="I32" s="29"/>
      <c r="J32" s="29"/>
      <c r="K32" s="29"/>
      <c r="L32" s="29"/>
      <c r="M32" s="29"/>
      <c r="N32" s="29"/>
      <c r="O32" s="11"/>
      <c r="P32" s="11"/>
      <c r="Q32" s="11"/>
    </row>
    <row r="33" spans="2:17" ht="16.5" x14ac:dyDescent="0.3">
      <c r="B33" s="15"/>
      <c r="C33" s="67"/>
      <c r="D33" s="68"/>
      <c r="E33" s="68"/>
      <c r="F33" s="69"/>
      <c r="G33" s="69"/>
      <c r="H33" s="68"/>
      <c r="I33" s="68"/>
      <c r="J33" s="68"/>
      <c r="K33" s="68"/>
      <c r="L33" s="68"/>
      <c r="M33" s="68"/>
      <c r="N33" s="68"/>
      <c r="O33" s="11"/>
      <c r="P33" s="11"/>
      <c r="Q33" s="11"/>
    </row>
    <row r="34" spans="2:17" ht="16.5" x14ac:dyDescent="0.3">
      <c r="B34" s="15"/>
      <c r="C34" s="67"/>
      <c r="D34" s="68"/>
      <c r="E34" s="68"/>
      <c r="F34" s="69"/>
      <c r="G34" s="69"/>
      <c r="H34" s="68"/>
      <c r="I34" s="68"/>
      <c r="J34" s="68"/>
      <c r="K34" s="68"/>
      <c r="L34" s="68"/>
      <c r="M34" s="68"/>
      <c r="N34" s="68"/>
      <c r="O34" s="11"/>
      <c r="P34" s="11"/>
      <c r="Q34" s="11"/>
    </row>
    <row r="35" spans="2:17" ht="16.5" x14ac:dyDescent="0.3">
      <c r="B35" s="15"/>
      <c r="C35" s="67"/>
      <c r="D35" s="68"/>
      <c r="E35" s="68"/>
      <c r="F35" s="69"/>
      <c r="G35" s="69"/>
      <c r="H35" s="68"/>
      <c r="I35" s="68"/>
      <c r="J35" s="68"/>
      <c r="K35" s="68"/>
      <c r="L35" s="68"/>
      <c r="M35" s="68"/>
      <c r="N35" s="68"/>
      <c r="O35" s="11"/>
      <c r="P35" s="11"/>
      <c r="Q35" s="11"/>
    </row>
    <row r="36" spans="2:17" ht="16.5" x14ac:dyDescent="0.3">
      <c r="B36" s="15"/>
      <c r="C36" s="44"/>
      <c r="D36" s="29"/>
      <c r="E36" s="29"/>
      <c r="F36" s="30"/>
      <c r="G36" s="31"/>
      <c r="H36" s="29"/>
      <c r="I36" s="29"/>
      <c r="J36" s="29"/>
      <c r="K36" s="29"/>
      <c r="L36" s="29"/>
      <c r="M36" s="29"/>
      <c r="N36" s="29"/>
      <c r="O36" s="11"/>
      <c r="P36" s="11"/>
      <c r="Q36" s="11"/>
    </row>
    <row r="37" spans="2:17" ht="16.5" x14ac:dyDescent="0.3">
      <c r="B37" s="15"/>
      <c r="C37" s="30"/>
      <c r="D37" s="29"/>
      <c r="E37" s="29"/>
      <c r="F37" s="30"/>
      <c r="G37" s="31"/>
      <c r="H37" s="29"/>
      <c r="I37" s="29"/>
      <c r="J37" s="29"/>
      <c r="K37" s="29"/>
      <c r="L37" s="29"/>
      <c r="M37" s="29"/>
      <c r="N37" s="29"/>
      <c r="O37" s="11"/>
      <c r="P37" s="11"/>
      <c r="Q37" s="11"/>
    </row>
    <row r="38" spans="2:17" ht="16.5" x14ac:dyDescent="0.3">
      <c r="B38" s="15"/>
      <c r="C38" s="30"/>
      <c r="D38" s="29"/>
      <c r="E38" s="29"/>
      <c r="F38" s="30"/>
      <c r="G38" s="31"/>
      <c r="H38" s="29"/>
      <c r="I38" s="29"/>
      <c r="J38" s="29"/>
      <c r="K38" s="29"/>
      <c r="L38" s="29"/>
      <c r="M38" s="29"/>
      <c r="N38" s="29"/>
      <c r="O38" s="11"/>
      <c r="P38" s="11"/>
      <c r="Q38" s="11"/>
    </row>
    <row r="39" spans="2:17" ht="16.5" x14ac:dyDescent="0.3">
      <c r="B39" s="15"/>
      <c r="C39" s="30"/>
      <c r="D39" s="29"/>
      <c r="E39" s="29"/>
      <c r="F39" s="30"/>
      <c r="G39" s="31"/>
      <c r="H39" s="29"/>
      <c r="I39" s="29"/>
      <c r="J39" s="29"/>
      <c r="K39" s="29"/>
      <c r="L39" s="29"/>
      <c r="M39" s="29"/>
      <c r="N39" s="29"/>
      <c r="O39" s="11"/>
      <c r="P39" s="11"/>
      <c r="Q39" s="11"/>
    </row>
    <row r="40" spans="2:17" ht="16.5" x14ac:dyDescent="0.3">
      <c r="B40" s="15"/>
      <c r="C40" s="30"/>
      <c r="D40" s="29"/>
      <c r="E40" s="29"/>
      <c r="F40" s="30"/>
      <c r="G40" s="31"/>
      <c r="H40" s="29"/>
      <c r="I40" s="29"/>
      <c r="J40" s="29"/>
      <c r="K40" s="29"/>
      <c r="L40" s="29"/>
      <c r="M40" s="29"/>
      <c r="N40" s="29"/>
      <c r="O40" s="11"/>
      <c r="P40" s="11"/>
      <c r="Q40" s="11"/>
    </row>
    <row r="41" spans="2:17" ht="16.5" x14ac:dyDescent="0.3">
      <c r="B41" s="15"/>
      <c r="C41" s="30"/>
      <c r="D41" s="29"/>
      <c r="E41" s="29"/>
      <c r="F41" s="30"/>
      <c r="G41" s="31"/>
      <c r="H41" s="29"/>
      <c r="I41" s="29"/>
      <c r="J41" s="29"/>
      <c r="K41" s="29"/>
      <c r="L41" s="29"/>
      <c r="M41" s="29"/>
      <c r="N41" s="29"/>
      <c r="O41" s="11"/>
      <c r="P41" s="11"/>
      <c r="Q41" s="11"/>
    </row>
    <row r="42" spans="2:17" ht="16.5" x14ac:dyDescent="0.3">
      <c r="B42" s="15"/>
      <c r="C42" s="30"/>
      <c r="D42" s="29"/>
      <c r="E42" s="29"/>
      <c r="F42" s="30"/>
      <c r="G42" s="31"/>
      <c r="H42" s="29"/>
      <c r="I42" s="29"/>
      <c r="J42" s="29"/>
      <c r="K42" s="29"/>
      <c r="L42" s="29"/>
      <c r="M42" s="29"/>
      <c r="N42" s="29"/>
      <c r="O42" s="11"/>
      <c r="P42" s="11"/>
      <c r="Q42" s="11"/>
    </row>
    <row r="43" spans="2:17" ht="16.5" x14ac:dyDescent="0.3">
      <c r="B43" s="15"/>
      <c r="C43" s="30"/>
      <c r="D43" s="29"/>
      <c r="E43" s="29"/>
      <c r="F43" s="30"/>
      <c r="G43" s="31"/>
      <c r="H43" s="29"/>
      <c r="I43" s="29"/>
      <c r="J43" s="29"/>
      <c r="K43" s="29"/>
      <c r="L43" s="29"/>
      <c r="M43" s="29"/>
      <c r="N43" s="29"/>
      <c r="O43" s="11"/>
      <c r="P43" s="11"/>
      <c r="Q43" s="11"/>
    </row>
    <row r="44" spans="2:17" ht="16.5" x14ac:dyDescent="0.3">
      <c r="B44" s="15"/>
      <c r="C44" s="30"/>
      <c r="D44" s="29"/>
      <c r="E44" s="29"/>
      <c r="F44" s="30"/>
      <c r="G44" s="31"/>
      <c r="H44" s="29"/>
      <c r="I44" s="29"/>
      <c r="J44" s="29"/>
      <c r="K44" s="29"/>
      <c r="L44" s="29"/>
      <c r="M44" s="29"/>
      <c r="N44" s="29"/>
      <c r="O44" s="11"/>
      <c r="P44" s="11"/>
      <c r="Q44" s="11"/>
    </row>
    <row r="45" spans="2:17" ht="16.5" x14ac:dyDescent="0.3">
      <c r="B45" s="15"/>
      <c r="C45" s="30"/>
      <c r="D45" s="29"/>
      <c r="E45" s="29"/>
      <c r="F45" s="30"/>
      <c r="G45" s="31"/>
      <c r="H45" s="29"/>
      <c r="I45" s="29"/>
      <c r="J45" s="29"/>
      <c r="K45" s="29"/>
      <c r="L45" s="29"/>
      <c r="M45" s="29"/>
      <c r="N45" s="29"/>
      <c r="O45" s="11"/>
      <c r="P45" s="11"/>
      <c r="Q45" s="11"/>
    </row>
    <row r="46" spans="2:17" ht="17.25" thickBot="1" x14ac:dyDescent="0.35">
      <c r="B46" s="15"/>
      <c r="C46" s="30"/>
      <c r="D46" s="29"/>
      <c r="E46" s="29"/>
      <c r="F46" s="30"/>
      <c r="G46" s="31"/>
      <c r="H46" s="29"/>
      <c r="I46" s="29"/>
      <c r="J46" s="29"/>
      <c r="K46" s="29"/>
      <c r="L46" s="29"/>
      <c r="M46" s="29"/>
      <c r="N46" s="29"/>
      <c r="O46" s="11"/>
      <c r="P46" s="11"/>
      <c r="Q46" s="11"/>
    </row>
    <row r="47" spans="2:17" ht="17.25" hidden="1" thickBot="1" x14ac:dyDescent="0.35">
      <c r="B47" s="15"/>
      <c r="C47" s="30"/>
      <c r="D47" s="29"/>
      <c r="E47" s="29"/>
      <c r="F47" s="30"/>
      <c r="G47" s="31"/>
      <c r="H47" s="29"/>
      <c r="I47" s="29"/>
      <c r="J47" s="29"/>
      <c r="K47" s="29"/>
      <c r="L47" s="29"/>
      <c r="M47" s="29"/>
      <c r="N47" s="29"/>
      <c r="O47" s="11"/>
      <c r="P47" s="11"/>
      <c r="Q47" s="11"/>
    </row>
    <row r="48" spans="2:17" ht="11.25" customHeight="1" x14ac:dyDescent="0.3">
      <c r="B48" s="15"/>
      <c r="C48" s="33"/>
      <c r="D48" s="34"/>
      <c r="E48" s="34"/>
      <c r="F48" s="33"/>
      <c r="G48" s="35"/>
      <c r="H48" s="34"/>
      <c r="I48" s="34"/>
      <c r="J48" s="34"/>
      <c r="K48" s="34"/>
      <c r="L48" s="34"/>
      <c r="M48" s="34"/>
      <c r="N48" s="34"/>
      <c r="O48" s="11"/>
      <c r="P48" s="11"/>
      <c r="Q48" s="11"/>
    </row>
    <row r="49" spans="2:17" ht="16.5" x14ac:dyDescent="0.3">
      <c r="B49" s="11"/>
      <c r="C49" s="31" t="s">
        <v>19</v>
      </c>
      <c r="D49" s="29"/>
      <c r="E49" s="29"/>
      <c r="F49" s="29"/>
      <c r="G49" s="29"/>
      <c r="H49" s="29"/>
      <c r="I49" s="29"/>
      <c r="J49" s="29"/>
      <c r="K49" s="29"/>
      <c r="L49" s="29"/>
      <c r="M49" s="29"/>
      <c r="N49" s="29"/>
      <c r="O49" s="11"/>
      <c r="P49" s="11"/>
      <c r="Q49" s="11"/>
    </row>
    <row r="50" spans="2:17" ht="10.5" customHeight="1" x14ac:dyDescent="0.3">
      <c r="B50" s="11"/>
      <c r="C50" s="29"/>
      <c r="D50" s="29"/>
      <c r="E50" s="29"/>
      <c r="F50" s="29"/>
      <c r="G50" s="29"/>
      <c r="H50" s="29"/>
      <c r="I50" s="29"/>
      <c r="J50" s="29"/>
      <c r="K50" s="29"/>
      <c r="L50" s="29"/>
      <c r="M50" s="29"/>
      <c r="N50" s="29"/>
      <c r="O50" s="11"/>
      <c r="P50" s="11"/>
      <c r="Q50" s="11"/>
    </row>
    <row r="51" spans="2:17" ht="13.5" customHeight="1" x14ac:dyDescent="0.3">
      <c r="B51" s="11"/>
      <c r="C51" s="29"/>
      <c r="D51" s="36" t="s">
        <v>3</v>
      </c>
      <c r="E51" s="36" t="s">
        <v>4</v>
      </c>
      <c r="F51" s="36" t="s">
        <v>5</v>
      </c>
      <c r="G51" s="36" t="s">
        <v>6</v>
      </c>
      <c r="H51" s="36" t="s">
        <v>7</v>
      </c>
      <c r="I51" s="36" t="s">
        <v>8</v>
      </c>
      <c r="J51" s="36" t="s">
        <v>9</v>
      </c>
      <c r="K51" s="36" t="s">
        <v>10</v>
      </c>
      <c r="L51" s="37"/>
      <c r="M51" s="36" t="s">
        <v>12</v>
      </c>
      <c r="N51" s="36" t="s">
        <v>16</v>
      </c>
      <c r="O51" s="11"/>
      <c r="P51" s="11"/>
      <c r="Q51" s="11"/>
    </row>
    <row r="52" spans="2:17" ht="66" x14ac:dyDescent="0.3">
      <c r="B52" s="11"/>
      <c r="C52" s="29"/>
      <c r="D52" s="38" t="s">
        <v>31</v>
      </c>
      <c r="E52" s="38" t="s">
        <v>13</v>
      </c>
      <c r="F52" s="38" t="s">
        <v>20</v>
      </c>
      <c r="G52" s="38" t="s">
        <v>11</v>
      </c>
      <c r="H52" s="38" t="s">
        <v>2</v>
      </c>
      <c r="I52" s="38" t="s">
        <v>21</v>
      </c>
      <c r="J52" s="38" t="s">
        <v>23</v>
      </c>
      <c r="K52" s="38" t="s">
        <v>22</v>
      </c>
      <c r="L52" s="39"/>
      <c r="M52" s="38" t="s">
        <v>1</v>
      </c>
      <c r="N52" s="38" t="s">
        <v>33</v>
      </c>
      <c r="O52" s="11"/>
      <c r="P52" s="2"/>
      <c r="Q52" s="11"/>
    </row>
    <row r="53" spans="2:17" ht="15" customHeight="1" x14ac:dyDescent="0.3">
      <c r="B53" s="11"/>
      <c r="C53" s="29"/>
      <c r="D53" s="73">
        <v>1</v>
      </c>
      <c r="E53" s="73" t="s">
        <v>14</v>
      </c>
      <c r="F53" s="74">
        <v>0</v>
      </c>
      <c r="G53" s="75">
        <v>0</v>
      </c>
      <c r="H53" s="76">
        <v>100</v>
      </c>
      <c r="I53" s="77" t="s">
        <v>30</v>
      </c>
      <c r="J53" s="40">
        <f>+G53*H53/100</f>
        <v>0</v>
      </c>
      <c r="K53" s="78">
        <v>1</v>
      </c>
      <c r="L53" s="41"/>
      <c r="M53" s="42">
        <f>+IF(OR(I53="Propio",I53="-"),IF(F53*K53&lt;Parámetros!$D$9,0,IF(AND(F53*K53&gt;=Parámetros!$D$9,F53*K53&lt;Parámetros!$D$10),0.0015,IF(AND(F53*K53&gt;=Parámetros!$D$10,F53*K53&lt;Parámetros!$D$11),0.002,IF(AND(F53*K53&gt;=Parámetros!$D$11,F53*K53&lt;Parámetros!$D$12),0.0025,0.003)))),0)</f>
        <v>0</v>
      </c>
      <c r="N53" s="43">
        <f>+ROUND(F53*M53*K53,0)</f>
        <v>0</v>
      </c>
      <c r="O53" s="11"/>
      <c r="P53" s="11"/>
      <c r="Q53" s="11"/>
    </row>
    <row r="54" spans="2:17" ht="15" customHeight="1" x14ac:dyDescent="0.3">
      <c r="B54" s="11"/>
      <c r="C54" s="29"/>
      <c r="D54" s="73">
        <v>2</v>
      </c>
      <c r="E54" s="73" t="s">
        <v>14</v>
      </c>
      <c r="F54" s="74">
        <v>0</v>
      </c>
      <c r="G54" s="75">
        <v>0</v>
      </c>
      <c r="H54" s="76">
        <v>100</v>
      </c>
      <c r="I54" s="77" t="s">
        <v>30</v>
      </c>
      <c r="J54" s="40">
        <f t="shared" ref="J54:J61" si="0">+G54*H54/100</f>
        <v>0</v>
      </c>
      <c r="K54" s="78">
        <v>1</v>
      </c>
      <c r="L54" s="41"/>
      <c r="M54" s="42">
        <f>+IF(OR(I54="Propio",I54="-"),IF(F54*K54&lt;Parámetros!$D$9,0,IF(AND(F54*K54&gt;=Parámetros!$D$9,F54*K54&lt;Parámetros!$D$10),0.0015,IF(AND(F54*K54&gt;=Parámetros!$D$10,F54*K54&lt;Parámetros!$D$11),0.002,IF(AND(F54*K54&gt;=Parámetros!$D$11,F54*K54&lt;Parámetros!$D$12),0.0025,0.003)))),0)</f>
        <v>0</v>
      </c>
      <c r="N54" s="43">
        <f t="shared" ref="N54:N62" si="1">+ROUND(F54*M54*K54,0)</f>
        <v>0</v>
      </c>
      <c r="O54" s="11"/>
      <c r="P54" s="11"/>
      <c r="Q54" s="11"/>
    </row>
    <row r="55" spans="2:17" ht="15" customHeight="1" x14ac:dyDescent="0.3">
      <c r="B55" s="11"/>
      <c r="C55" s="29"/>
      <c r="D55" s="73">
        <v>3</v>
      </c>
      <c r="E55" s="73" t="s">
        <v>14</v>
      </c>
      <c r="F55" s="74">
        <v>0</v>
      </c>
      <c r="G55" s="75">
        <v>0</v>
      </c>
      <c r="H55" s="76">
        <v>100</v>
      </c>
      <c r="I55" s="77" t="s">
        <v>30</v>
      </c>
      <c r="J55" s="40">
        <f t="shared" si="0"/>
        <v>0</v>
      </c>
      <c r="K55" s="78">
        <v>1</v>
      </c>
      <c r="L55" s="41"/>
      <c r="M55" s="42">
        <f>+IF(OR(I55="Propio",I55="-"),IF(F55*K55&lt;Parámetros!$D$9,0,IF(AND(F55*K55&gt;=Parámetros!$D$9,F55*K55&lt;Parámetros!$D$10),0.0015,IF(AND(F55*K55&gt;=Parámetros!$D$10,F55*K55&lt;Parámetros!$D$11),0.002,IF(AND(F55*K55&gt;=Parámetros!$D$11,F55*K55&lt;Parámetros!$D$12),0.0025,0.003)))),0)</f>
        <v>0</v>
      </c>
      <c r="N55" s="43">
        <f t="shared" si="1"/>
        <v>0</v>
      </c>
      <c r="O55" s="11"/>
      <c r="P55" s="11"/>
      <c r="Q55" s="11"/>
    </row>
    <row r="56" spans="2:17" ht="15" customHeight="1" x14ac:dyDescent="0.3">
      <c r="B56" s="11"/>
      <c r="C56" s="29"/>
      <c r="D56" s="73">
        <v>4</v>
      </c>
      <c r="E56" s="73" t="s">
        <v>14</v>
      </c>
      <c r="F56" s="74">
        <v>0</v>
      </c>
      <c r="G56" s="75">
        <v>0</v>
      </c>
      <c r="H56" s="76">
        <v>100</v>
      </c>
      <c r="I56" s="77" t="s">
        <v>30</v>
      </c>
      <c r="J56" s="40">
        <f t="shared" si="0"/>
        <v>0</v>
      </c>
      <c r="K56" s="78">
        <v>1</v>
      </c>
      <c r="L56" s="41"/>
      <c r="M56" s="42">
        <f>+IF(OR(I56="Propio",I56="-"),IF(F56*K56&lt;Parámetros!$D$9,0,IF(AND(F56*K56&gt;=Parámetros!$D$9,F56*K56&lt;Parámetros!$D$10),0.0015,IF(AND(F56*K56&gt;=Parámetros!$D$10,F56*K56&lt;Parámetros!$D$11),0.002,IF(AND(F56*K56&gt;=Parámetros!$D$11,F56*K56&lt;Parámetros!$D$12),0.0025,0.003)))),0)</f>
        <v>0</v>
      </c>
      <c r="N56" s="43">
        <f t="shared" si="1"/>
        <v>0</v>
      </c>
      <c r="O56" s="11"/>
      <c r="P56" s="11"/>
      <c r="Q56" s="11"/>
    </row>
    <row r="57" spans="2:17" ht="15" customHeight="1" x14ac:dyDescent="0.3">
      <c r="B57" s="11"/>
      <c r="C57" s="29"/>
      <c r="D57" s="73">
        <v>5</v>
      </c>
      <c r="E57" s="73" t="s">
        <v>14</v>
      </c>
      <c r="F57" s="74">
        <v>0</v>
      </c>
      <c r="G57" s="75">
        <v>0</v>
      </c>
      <c r="H57" s="76">
        <v>100</v>
      </c>
      <c r="I57" s="77" t="s">
        <v>30</v>
      </c>
      <c r="J57" s="40">
        <f t="shared" si="0"/>
        <v>0</v>
      </c>
      <c r="K57" s="78">
        <v>1</v>
      </c>
      <c r="L57" s="41"/>
      <c r="M57" s="42">
        <f>+IF(OR(I57="Propio",I57="-"),IF(F57*K57&lt;Parámetros!$D$9,0,IF(AND(F57*K57&gt;=Parámetros!$D$9,F57*K57&lt;Parámetros!$D$10),0.0015,IF(AND(F57*K57&gt;=Parámetros!$D$10,F57*K57&lt;Parámetros!$D$11),0.002,IF(AND(F57*K57&gt;=Parámetros!$D$11,F57*K57&lt;Parámetros!$D$12),0.0025,0.003)))),0)</f>
        <v>0</v>
      </c>
      <c r="N57" s="43">
        <f t="shared" si="1"/>
        <v>0</v>
      </c>
      <c r="O57" s="11"/>
      <c r="P57" s="11"/>
      <c r="Q57" s="11"/>
    </row>
    <row r="58" spans="2:17" ht="15" customHeight="1" x14ac:dyDescent="0.3">
      <c r="B58" s="11"/>
      <c r="C58" s="29"/>
      <c r="D58" s="73">
        <v>6</v>
      </c>
      <c r="E58" s="73" t="s">
        <v>14</v>
      </c>
      <c r="F58" s="74">
        <v>0</v>
      </c>
      <c r="G58" s="75">
        <v>0</v>
      </c>
      <c r="H58" s="76">
        <v>100</v>
      </c>
      <c r="I58" s="77" t="s">
        <v>30</v>
      </c>
      <c r="J58" s="40">
        <f t="shared" si="0"/>
        <v>0</v>
      </c>
      <c r="K58" s="78">
        <v>1</v>
      </c>
      <c r="L58" s="41"/>
      <c r="M58" s="42">
        <f>+IF(OR(I58="Propio",I58="-"),IF(F58*K58&lt;Parámetros!$D$9,0,IF(AND(F58*K58&gt;=Parámetros!$D$9,F58*K58&lt;Parámetros!$D$10),0.0015,IF(AND(F58*K58&gt;=Parámetros!$D$10,F58*K58&lt;Parámetros!$D$11),0.002,IF(AND(F58*K58&gt;=Parámetros!$D$11,F58*K58&lt;Parámetros!$D$12),0.0025,0.003)))),0)</f>
        <v>0</v>
      </c>
      <c r="N58" s="43">
        <f t="shared" si="1"/>
        <v>0</v>
      </c>
      <c r="O58" s="11"/>
      <c r="P58" s="11"/>
      <c r="Q58" s="11"/>
    </row>
    <row r="59" spans="2:17" ht="15" customHeight="1" x14ac:dyDescent="0.3">
      <c r="B59" s="11"/>
      <c r="C59" s="29"/>
      <c r="D59" s="73">
        <v>7</v>
      </c>
      <c r="E59" s="73" t="s">
        <v>14</v>
      </c>
      <c r="F59" s="74">
        <v>0</v>
      </c>
      <c r="G59" s="75">
        <v>0</v>
      </c>
      <c r="H59" s="76">
        <v>100</v>
      </c>
      <c r="I59" s="77" t="s">
        <v>30</v>
      </c>
      <c r="J59" s="40">
        <f t="shared" si="0"/>
        <v>0</v>
      </c>
      <c r="K59" s="78">
        <v>1</v>
      </c>
      <c r="L59" s="41"/>
      <c r="M59" s="42">
        <f>+IF(OR(I59="Propio",I59="-"),IF(F59*K59&lt;Parámetros!$D$9,0,IF(AND(F59*K59&gt;=Parámetros!$D$9,F59*K59&lt;Parámetros!$D$10),0.0015,IF(AND(F59*K59&gt;=Parámetros!$D$10,F59*K59&lt;Parámetros!$D$11),0.002,IF(AND(F59*K59&gt;=Parámetros!$D$11,F59*K59&lt;Parámetros!$D$12),0.0025,0.003)))),0)</f>
        <v>0</v>
      </c>
      <c r="N59" s="43">
        <f t="shared" si="1"/>
        <v>0</v>
      </c>
      <c r="O59" s="11"/>
      <c r="P59" s="11"/>
      <c r="Q59" s="11"/>
    </row>
    <row r="60" spans="2:17" ht="15" customHeight="1" x14ac:dyDescent="0.3">
      <c r="B60" s="11"/>
      <c r="C60" s="29"/>
      <c r="D60" s="73">
        <v>8</v>
      </c>
      <c r="E60" s="73" t="s">
        <v>14</v>
      </c>
      <c r="F60" s="74">
        <v>0</v>
      </c>
      <c r="G60" s="75">
        <v>0</v>
      </c>
      <c r="H60" s="76">
        <v>100</v>
      </c>
      <c r="I60" s="77" t="s">
        <v>30</v>
      </c>
      <c r="J60" s="40">
        <f t="shared" si="0"/>
        <v>0</v>
      </c>
      <c r="K60" s="78">
        <v>1</v>
      </c>
      <c r="L60" s="41"/>
      <c r="M60" s="42">
        <f>+IF(OR(I60="Propio",I60="-"),IF(F60*K60&lt;Parámetros!$D$9,0,IF(AND(F60*K60&gt;=Parámetros!$D$9,F60*K60&lt;Parámetros!$D$10),0.0015,IF(AND(F60*K60&gt;=Parámetros!$D$10,F60*K60&lt;Parámetros!$D$11),0.002,IF(AND(F60*K60&gt;=Parámetros!$D$11,F60*K60&lt;Parámetros!$D$12),0.0025,0.003)))),0)</f>
        <v>0</v>
      </c>
      <c r="N60" s="43">
        <f t="shared" si="1"/>
        <v>0</v>
      </c>
      <c r="O60" s="11"/>
      <c r="P60" s="11"/>
      <c r="Q60" s="11"/>
    </row>
    <row r="61" spans="2:17" ht="15" customHeight="1" x14ac:dyDescent="0.3">
      <c r="B61" s="11"/>
      <c r="C61" s="29"/>
      <c r="D61" s="73">
        <v>9</v>
      </c>
      <c r="E61" s="73" t="s">
        <v>14</v>
      </c>
      <c r="F61" s="74">
        <v>0</v>
      </c>
      <c r="G61" s="75">
        <v>0</v>
      </c>
      <c r="H61" s="76">
        <v>100</v>
      </c>
      <c r="I61" s="77" t="s">
        <v>30</v>
      </c>
      <c r="J61" s="40">
        <f t="shared" si="0"/>
        <v>0</v>
      </c>
      <c r="K61" s="78">
        <v>1</v>
      </c>
      <c r="L61" s="41"/>
      <c r="M61" s="42">
        <f>+IF(OR(I61="Propio",I61="-"),IF(F61*K61&lt;Parámetros!$D$9,0,IF(AND(F61*K61&gt;=Parámetros!$D$9,F61*K61&lt;Parámetros!$D$10),0.0015,IF(AND(F61*K61&gt;=Parámetros!$D$10,F61*K61&lt;Parámetros!$D$11),0.002,IF(AND(F61*K61&gt;=Parámetros!$D$11,F61*K61&lt;Parámetros!$D$12),0.0025,0.003)))),0)</f>
        <v>0</v>
      </c>
      <c r="N61" s="43">
        <f t="shared" si="1"/>
        <v>0</v>
      </c>
      <c r="O61" s="11"/>
      <c r="P61" s="11"/>
      <c r="Q61" s="11"/>
    </row>
    <row r="62" spans="2:17" ht="15" customHeight="1" x14ac:dyDescent="0.3">
      <c r="B62" s="11"/>
      <c r="C62" s="29"/>
      <c r="D62" s="73">
        <v>10</v>
      </c>
      <c r="E62" s="73" t="s">
        <v>14</v>
      </c>
      <c r="F62" s="74">
        <v>0</v>
      </c>
      <c r="G62" s="75">
        <v>0</v>
      </c>
      <c r="H62" s="76">
        <v>100</v>
      </c>
      <c r="I62" s="77" t="s">
        <v>30</v>
      </c>
      <c r="J62" s="40">
        <f>+G62*H62/100</f>
        <v>0</v>
      </c>
      <c r="K62" s="78">
        <v>1</v>
      </c>
      <c r="L62" s="41"/>
      <c r="M62" s="42">
        <f>+IF(OR(I62="Propio",I62="-"),IF(F62*K62&lt;Parámetros!$D$9,0,IF(AND(F62*K62&gt;=Parámetros!$D$9,F62*K62&lt;Parámetros!$D$10),0.0015,IF(AND(F62*K62&gt;=Parámetros!$D$10,F62*K62&lt;Parámetros!$D$11),0.002,IF(AND(F62*K62&gt;=Parámetros!$D$11,F62*K62&lt;Parámetros!$D$12),0.0025,0.003)))),0)</f>
        <v>0</v>
      </c>
      <c r="N62" s="43">
        <f t="shared" si="1"/>
        <v>0</v>
      </c>
      <c r="O62" s="11"/>
      <c r="P62" s="11"/>
      <c r="Q62" s="11"/>
    </row>
    <row r="63" spans="2:17" ht="16.5" x14ac:dyDescent="0.3">
      <c r="B63" s="11"/>
      <c r="C63" s="29"/>
      <c r="D63" s="29"/>
      <c r="E63" s="29"/>
      <c r="F63" s="29"/>
      <c r="G63" s="29"/>
      <c r="H63" s="29"/>
      <c r="I63" s="29"/>
      <c r="J63" s="29"/>
      <c r="K63" s="29"/>
      <c r="L63" s="29"/>
      <c r="M63" s="29"/>
      <c r="N63" s="29"/>
      <c r="O63" s="11"/>
      <c r="P63" s="11"/>
      <c r="Q63" s="11"/>
    </row>
    <row r="64" spans="2:17" ht="16.5" x14ac:dyDescent="0.3">
      <c r="B64" s="11"/>
      <c r="C64" s="29"/>
      <c r="D64" s="29" t="s">
        <v>17</v>
      </c>
      <c r="E64" s="29"/>
      <c r="F64" s="29"/>
      <c r="G64" s="29"/>
      <c r="H64" s="29"/>
      <c r="I64" s="29"/>
      <c r="J64" s="45">
        <f>SUM(J53:J62)</f>
        <v>0</v>
      </c>
      <c r="K64" s="46" t="s">
        <v>18</v>
      </c>
      <c r="L64" s="46"/>
      <c r="M64" s="29"/>
      <c r="N64" s="29"/>
      <c r="O64" s="11"/>
      <c r="P64" s="11"/>
      <c r="Q64" s="11"/>
    </row>
    <row r="65" spans="2:18" ht="10.5" customHeight="1" x14ac:dyDescent="0.3">
      <c r="B65" s="11"/>
      <c r="C65" s="29"/>
      <c r="D65" s="29"/>
      <c r="E65" s="29"/>
      <c r="F65" s="29"/>
      <c r="G65" s="29"/>
      <c r="H65" s="29"/>
      <c r="I65" s="29"/>
      <c r="J65" s="29"/>
      <c r="K65" s="29"/>
      <c r="L65" s="29"/>
      <c r="M65" s="29"/>
      <c r="N65" s="29"/>
      <c r="O65" s="11"/>
      <c r="P65" s="11"/>
      <c r="Q65" s="11"/>
    </row>
    <row r="66" spans="2:18" ht="18.75" customHeight="1" x14ac:dyDescent="0.3">
      <c r="B66" s="11"/>
      <c r="C66" s="31"/>
      <c r="D66" s="80" t="str">
        <f>+IF(AND(J64&gt;0,J64&lt;=300), CONCATENATE("Los propietarios de inmuebles rurales que exploten a cualquier título (incluye inmuebles propios y de terceros) padrones que en su conjunto no excedan las 300 hás índice Coneat 100 estarán exonerados del pago del impuesto. ","A tales efectos, deberán presentar ante el organismo recaudador, hasta el 30 de abril del 2026  inclusive una declaración jurada (Art. 3 Ley Nº 19.333) – Formulario 3980 –"," Si el rubro 1.11 no excede las 300 hás y el contribuyente cumple con los requisitos para acceder a la exoneración, estará exonerado del impuesto."), "")</f>
        <v/>
      </c>
      <c r="E66" s="80"/>
      <c r="F66" s="80"/>
      <c r="G66" s="80"/>
      <c r="H66" s="80"/>
      <c r="I66" s="80"/>
      <c r="J66" s="80"/>
      <c r="K66" s="80"/>
      <c r="L66" s="80"/>
      <c r="M66" s="80"/>
      <c r="N66" s="80"/>
      <c r="O66" s="11"/>
      <c r="P66" s="11"/>
      <c r="Q66" s="11"/>
    </row>
    <row r="67" spans="2:18" ht="18.75" customHeight="1" x14ac:dyDescent="0.3">
      <c r="B67" s="11"/>
      <c r="C67" s="29"/>
      <c r="D67" s="80"/>
      <c r="E67" s="80"/>
      <c r="F67" s="80"/>
      <c r="G67" s="80"/>
      <c r="H67" s="80"/>
      <c r="I67" s="80"/>
      <c r="J67" s="80"/>
      <c r="K67" s="80"/>
      <c r="L67" s="80"/>
      <c r="M67" s="80"/>
      <c r="N67" s="80"/>
      <c r="O67" s="11"/>
      <c r="P67" s="11"/>
      <c r="Q67" s="11"/>
    </row>
    <row r="68" spans="2:18" ht="18.75" customHeight="1" x14ac:dyDescent="0.3">
      <c r="B68" s="11"/>
      <c r="C68" s="29"/>
      <c r="D68" s="80"/>
      <c r="E68" s="80"/>
      <c r="F68" s="80"/>
      <c r="G68" s="80"/>
      <c r="H68" s="80"/>
      <c r="I68" s="80"/>
      <c r="J68" s="80"/>
      <c r="K68" s="80"/>
      <c r="L68" s="80"/>
      <c r="M68" s="80"/>
      <c r="N68" s="80"/>
      <c r="O68" s="11"/>
      <c r="P68" s="11"/>
      <c r="Q68" s="11"/>
    </row>
    <row r="69" spans="2:18" ht="18.75" customHeight="1" thickBot="1" x14ac:dyDescent="0.35">
      <c r="B69" s="11"/>
      <c r="C69" s="29"/>
      <c r="D69" s="80"/>
      <c r="E69" s="80"/>
      <c r="F69" s="80"/>
      <c r="G69" s="80"/>
      <c r="H69" s="80"/>
      <c r="I69" s="80"/>
      <c r="J69" s="80"/>
      <c r="K69" s="80"/>
      <c r="L69" s="80"/>
      <c r="M69" s="80"/>
      <c r="N69" s="80"/>
      <c r="O69" s="11"/>
      <c r="P69" s="11"/>
      <c r="Q69" s="11"/>
    </row>
    <row r="70" spans="2:18" ht="16.5" x14ac:dyDescent="0.3">
      <c r="B70" s="11"/>
      <c r="C70" s="34"/>
      <c r="D70" s="34"/>
      <c r="E70" s="34"/>
      <c r="F70" s="34"/>
      <c r="G70" s="34"/>
      <c r="H70" s="34"/>
      <c r="I70" s="34"/>
      <c r="J70" s="34"/>
      <c r="K70" s="34"/>
      <c r="L70" s="34"/>
      <c r="M70" s="34"/>
      <c r="N70" s="34"/>
      <c r="O70" s="11"/>
      <c r="P70" s="11"/>
      <c r="Q70" s="11"/>
    </row>
    <row r="71" spans="2:18" ht="16.5" x14ac:dyDescent="0.3">
      <c r="B71" s="11"/>
      <c r="C71" s="31" t="s">
        <v>29</v>
      </c>
      <c r="D71" s="29"/>
      <c r="E71" s="29"/>
      <c r="F71" s="29"/>
      <c r="G71" s="29"/>
      <c r="H71" s="29"/>
      <c r="I71" s="29"/>
      <c r="J71" s="29"/>
      <c r="K71" s="29"/>
      <c r="L71" s="29"/>
      <c r="M71" s="29"/>
      <c r="N71" s="29"/>
      <c r="O71" s="11"/>
      <c r="P71" s="11"/>
      <c r="Q71" s="11"/>
    </row>
    <row r="72" spans="2:18" ht="23.25" customHeight="1" x14ac:dyDescent="0.3">
      <c r="B72" s="11"/>
      <c r="C72" s="29"/>
      <c r="D72" s="31" t="s">
        <v>35</v>
      </c>
      <c r="E72" s="31"/>
      <c r="F72" s="29"/>
      <c r="G72" s="29"/>
      <c r="H72" s="29"/>
      <c r="I72" s="29"/>
      <c r="J72" s="29"/>
      <c r="K72" s="29"/>
      <c r="L72" s="29"/>
      <c r="M72" s="29"/>
      <c r="N72" s="47">
        <f>+IF(J64&lt;=300,0,SUM(N53:N62))</f>
        <v>0</v>
      </c>
      <c r="O72" s="19"/>
      <c r="P72" s="11"/>
      <c r="Q72" s="11"/>
      <c r="R72" s="20"/>
    </row>
    <row r="73" spans="2:18" ht="17.25" customHeight="1" x14ac:dyDescent="0.3">
      <c r="B73" s="11"/>
      <c r="C73" s="29"/>
      <c r="D73" s="29"/>
      <c r="E73" s="29"/>
      <c r="F73" s="29" t="s">
        <v>0</v>
      </c>
      <c r="G73" s="29"/>
      <c r="H73" s="29"/>
      <c r="I73" s="29"/>
      <c r="J73" s="29"/>
      <c r="K73" s="29"/>
      <c r="L73" s="29"/>
      <c r="M73" s="29"/>
      <c r="N73" s="29"/>
      <c r="O73" s="11"/>
      <c r="P73" s="1"/>
      <c r="Q73" s="11"/>
    </row>
    <row r="74" spans="2:18" ht="17.25" customHeight="1" x14ac:dyDescent="0.3">
      <c r="B74" s="11"/>
      <c r="C74" s="29"/>
      <c r="D74" s="29"/>
      <c r="E74" s="29"/>
      <c r="F74" s="48" t="s">
        <v>36</v>
      </c>
      <c r="G74" s="49"/>
      <c r="H74" s="29"/>
      <c r="I74" s="29"/>
      <c r="J74" s="29"/>
      <c r="K74" s="29"/>
      <c r="L74" s="29"/>
      <c r="M74" s="29"/>
      <c r="N74" s="50">
        <f>+ROUND(N72/3,0)</f>
        <v>0</v>
      </c>
      <c r="O74" s="18"/>
      <c r="P74" s="1"/>
      <c r="Q74" s="11"/>
    </row>
    <row r="75" spans="2:18" ht="17.25" customHeight="1" x14ac:dyDescent="0.3">
      <c r="B75" s="11"/>
      <c r="C75" s="29"/>
      <c r="D75" s="29"/>
      <c r="E75" s="29"/>
      <c r="F75" s="48" t="s">
        <v>37</v>
      </c>
      <c r="G75" s="49"/>
      <c r="H75" s="29"/>
      <c r="I75" s="29"/>
      <c r="J75" s="29"/>
      <c r="K75" s="29"/>
      <c r="L75" s="29"/>
      <c r="M75" s="29"/>
      <c r="N75" s="50">
        <f>+ROUND(N72/3,0)</f>
        <v>0</v>
      </c>
      <c r="O75" s="1"/>
      <c r="P75" s="1"/>
      <c r="Q75" s="11"/>
    </row>
    <row r="76" spans="2:18" ht="17.25" customHeight="1" x14ac:dyDescent="0.3">
      <c r="B76" s="11"/>
      <c r="C76" s="29"/>
      <c r="D76" s="29"/>
      <c r="E76" s="29"/>
      <c r="F76" s="48" t="s">
        <v>38</v>
      </c>
      <c r="G76" s="49"/>
      <c r="H76" s="29"/>
      <c r="I76" s="29"/>
      <c r="J76" s="29"/>
      <c r="K76" s="29"/>
      <c r="L76" s="29"/>
      <c r="M76" s="29"/>
      <c r="N76" s="50">
        <f>+N72-N74-N75</f>
        <v>0</v>
      </c>
      <c r="O76" s="21"/>
      <c r="P76" s="1"/>
      <c r="Q76" s="11"/>
    </row>
    <row r="77" spans="2:18" ht="13.5" thickBot="1" x14ac:dyDescent="0.25">
      <c r="B77" s="11"/>
      <c r="C77" s="11"/>
      <c r="D77" s="11"/>
      <c r="E77" s="11"/>
      <c r="F77" s="11"/>
      <c r="G77" s="11"/>
      <c r="H77" s="11"/>
      <c r="I77" s="11"/>
      <c r="J77" s="11"/>
      <c r="K77" s="11"/>
      <c r="L77" s="11"/>
      <c r="M77" s="11"/>
      <c r="N77" s="11"/>
      <c r="O77" s="11"/>
      <c r="P77" s="11"/>
      <c r="Q77" s="11"/>
    </row>
    <row r="78" spans="2:18" x14ac:dyDescent="0.2">
      <c r="B78" s="11"/>
      <c r="C78" s="17"/>
      <c r="D78" s="17"/>
      <c r="E78" s="17"/>
      <c r="F78" s="17"/>
      <c r="G78" s="17"/>
      <c r="H78" s="17"/>
      <c r="I78" s="17"/>
      <c r="J78" s="17"/>
      <c r="K78" s="17"/>
      <c r="L78" s="17"/>
      <c r="M78" s="17"/>
      <c r="N78" s="17"/>
      <c r="O78" s="11"/>
      <c r="P78" s="11"/>
      <c r="Q78" s="11"/>
    </row>
    <row r="79" spans="2:18" x14ac:dyDescent="0.2">
      <c r="B79" s="11"/>
      <c r="C79" s="11"/>
      <c r="D79" s="11"/>
      <c r="E79" s="11"/>
      <c r="F79" s="11"/>
      <c r="G79" s="11"/>
      <c r="H79" s="11"/>
      <c r="I79" s="11"/>
      <c r="J79" s="11"/>
      <c r="K79" s="11"/>
      <c r="L79" s="11"/>
      <c r="M79" s="11"/>
      <c r="N79" s="11"/>
      <c r="O79" s="11"/>
      <c r="P79" s="11"/>
      <c r="Q79" s="11"/>
    </row>
    <row r="80" spans="2:18" x14ac:dyDescent="0.2">
      <c r="B80" s="11"/>
      <c r="C80" s="11"/>
      <c r="D80" s="11"/>
      <c r="E80" s="11"/>
      <c r="F80" s="11"/>
      <c r="G80" s="11"/>
      <c r="H80" s="11"/>
      <c r="I80" s="11"/>
      <c r="J80" s="11"/>
      <c r="K80" s="11"/>
      <c r="L80" s="11"/>
      <c r="M80" s="11"/>
      <c r="N80" s="11"/>
      <c r="O80" s="11"/>
      <c r="P80" s="11"/>
      <c r="Q80" s="11"/>
    </row>
    <row r="81" spans="2:17" x14ac:dyDescent="0.2">
      <c r="B81" s="11"/>
      <c r="C81" s="11"/>
      <c r="D81" s="11"/>
      <c r="E81" s="11"/>
      <c r="F81" s="11"/>
      <c r="G81" s="11"/>
      <c r="H81" s="11"/>
      <c r="I81" s="11"/>
      <c r="J81" s="11"/>
      <c r="K81" s="11"/>
      <c r="L81" s="11"/>
      <c r="M81" s="11"/>
      <c r="N81" s="11"/>
      <c r="O81" s="11"/>
      <c r="P81" s="11"/>
      <c r="Q81" s="11"/>
    </row>
    <row r="82" spans="2:17" x14ac:dyDescent="0.2">
      <c r="B82" s="11"/>
      <c r="C82" s="11"/>
      <c r="D82" s="11"/>
      <c r="E82" s="11"/>
      <c r="F82" s="11"/>
      <c r="G82" s="11"/>
      <c r="H82" s="11"/>
      <c r="I82" s="11"/>
      <c r="J82" s="11"/>
      <c r="K82" s="11"/>
      <c r="L82" s="11"/>
      <c r="M82" s="24" t="s">
        <v>39</v>
      </c>
      <c r="N82" s="22"/>
      <c r="O82" s="22"/>
      <c r="P82" s="11"/>
      <c r="Q82" s="11"/>
    </row>
    <row r="83" spans="2:17" x14ac:dyDescent="0.2">
      <c r="B83" s="11"/>
      <c r="C83" s="11"/>
      <c r="D83" s="11"/>
      <c r="E83" s="11"/>
      <c r="F83" s="11"/>
      <c r="G83" s="11"/>
      <c r="H83" s="11"/>
      <c r="I83" s="11"/>
      <c r="J83" s="11"/>
      <c r="K83" s="11"/>
      <c r="L83" s="11"/>
      <c r="M83" s="11"/>
      <c r="N83" s="11"/>
      <c r="O83" s="11"/>
      <c r="P83" s="11"/>
      <c r="Q83" s="11"/>
    </row>
  </sheetData>
  <sheetProtection password="979A" sheet="1" selectLockedCells="1"/>
  <mergeCells count="1">
    <mergeCell ref="D66:N69"/>
  </mergeCells>
  <phoneticPr fontId="2" type="noConversion"/>
  <dataValidations xWindow="412" yWindow="551" count="8">
    <dataValidation type="list" allowBlank="1" showInputMessage="1" showErrorMessage="1" errorTitle="Elija valores de la lista" sqref="I53:I62">
      <formula1>"Propio, De terceros"</formula1>
    </dataValidation>
    <dataValidation allowBlank="1" showInputMessage="1" showErrorMessage="1" promptTitle="Número de padrón" prompt="Rubro 1.1 introduzca el número de padrón. Campo no obligatorio" sqref="D53:D62"/>
    <dataValidation type="list" allowBlank="1" showInputMessage="1" showErrorMessage="1" errorTitle="Elija valores de la lista" promptTitle="Departamento" prompt="Rubro 1.2. Elija de la lista desplegable el Departamento en el que está situado el padrón bajo análisis." sqref="E53:E62">
      <formula1>"-, Artigas, Canelones, Cerro Largo, Colonia, Durazno, Flores, Florida, Lavalleja, Maldonado, Montevideo, Paysandu, Rio Negro, Rivera, Rocha, Salto, San José, Soriano, Tacuarembó, Treinta y Tres"</formula1>
    </dataValidation>
    <dataValidation type="decimal" errorStyle="warning" operator="greaterThan" allowBlank="1" showInputMessage="1" showErrorMessage="1" errorTitle="Introduzca cantidad de hectáreas" error="Debe introducir en el rubro 1.4 la cantidad de hectáreas correspondientes al padrón" promptTitle="Introduzca cantidad de hectáreas" prompt="Debe introducir en el rubro 1.4 la cantidad de hectáreas correspondientes al padrón" sqref="G53:G62">
      <formula1>0</formula1>
    </dataValidation>
    <dataValidation type="decimal" allowBlank="1" showInputMessage="1" showErrorMessage="1" errorTitle="Porcentaje de hectáreas gravadas" error="El porcentaje de hectáreas gravadas debe ser mayor a 0 y menor a 100%" promptTitle="Porcentaje de hectáreas gravadas" prompt="En el rubro 1.8 el porcentaje de hectáreas gravadas solo puede modificarse cuando en parte del padrón, o en su totalidad, se desarrollen actividades exoneradas del tributo. De lo contrario el porcentaje debe ser 100%" sqref="K53:K62">
      <formula1>0</formula1>
      <formula2>1</formula2>
    </dataValidation>
    <dataValidation type="decimal" operator="greaterThan" allowBlank="1" showInputMessage="1" showErrorMessage="1" promptTitle="Introduzca el Indice Coneat" prompt="Debe introducir en el rubro 1.5 el valor del ïndice Coneat correspondiente a este padrón" sqref="H54:H62">
      <formula1>0</formula1>
    </dataValidation>
    <dataValidation type="decimal" operator="greaterThan" allowBlank="1" showInputMessage="1" showErrorMessage="1" promptTitle="Introduzca el Indice Coneat" prompt="Debe introducir en el rubro 1.5 el valor del índice Coneat correspondiente a este padrón" sqref="H53">
      <formula1>0</formula1>
    </dataValidation>
    <dataValidation allowBlank="1" showInputMessage="1" showErrorMessage="1" promptTitle="Valor real del padrón" prompt="Rubro 1.3. Introduzca el valor real vigente para el ejercicio 2026 del padrón bajo análisis. " sqref="F53:F62"/>
  </dataValidations>
  <pageMargins left="0.18" right="0.16" top="0.25" bottom="0.22" header="0" footer="0"/>
  <pageSetup paperSize="9" scale="6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J14"/>
  <sheetViews>
    <sheetView showGridLines="0" showRowColHeaders="0" workbookViewId="0">
      <selection activeCell="M10" sqref="M10"/>
    </sheetView>
  </sheetViews>
  <sheetFormatPr baseColWidth="10" defaultRowHeight="12.75" x14ac:dyDescent="0.2"/>
  <cols>
    <col min="1" max="1" width="2.7109375" style="9" customWidth="1"/>
    <col min="2" max="2" width="4.140625" style="9" customWidth="1"/>
    <col min="3" max="3" width="15.28515625" style="9" customWidth="1"/>
    <col min="4" max="4" width="15.5703125" style="9" customWidth="1"/>
    <col min="5" max="5" width="16.28515625" style="9" customWidth="1"/>
    <col min="6" max="7" width="11.5703125" style="9" customWidth="1"/>
    <col min="8" max="8" width="27.140625" style="9" customWidth="1"/>
    <col min="9" max="9" width="11.5703125" style="9" customWidth="1"/>
    <col min="10" max="10" width="11.85546875" style="9" customWidth="1"/>
    <col min="11" max="16384" width="11.42578125" style="9"/>
  </cols>
  <sheetData>
    <row r="2" spans="1:10" x14ac:dyDescent="0.2">
      <c r="B2" s="3"/>
      <c r="C2" s="3"/>
      <c r="D2" s="3"/>
      <c r="E2" s="3"/>
      <c r="F2" s="3"/>
      <c r="G2" s="3"/>
      <c r="H2" s="3"/>
      <c r="I2" s="3"/>
      <c r="J2" s="3"/>
    </row>
    <row r="3" spans="1:10" ht="19.5" x14ac:dyDescent="0.3">
      <c r="B3" s="3"/>
      <c r="C3" s="3"/>
      <c r="D3" s="3"/>
      <c r="E3" s="4"/>
      <c r="F3" s="5"/>
      <c r="G3" s="3"/>
      <c r="H3" s="3"/>
      <c r="I3" s="3"/>
      <c r="J3" s="3"/>
    </row>
    <row r="4" spans="1:10" ht="19.5" x14ac:dyDescent="0.3">
      <c r="B4" s="3"/>
      <c r="C4" s="3"/>
      <c r="D4" s="3"/>
      <c r="E4" s="4"/>
      <c r="F4" s="5"/>
      <c r="G4" s="3"/>
      <c r="H4" s="3"/>
      <c r="I4" s="3"/>
      <c r="J4" s="3"/>
    </row>
    <row r="5" spans="1:10" ht="31.15" customHeight="1" x14ac:dyDescent="0.3">
      <c r="A5" s="10"/>
      <c r="B5" s="4"/>
      <c r="C5" s="58" t="s">
        <v>34</v>
      </c>
      <c r="D5" s="3"/>
      <c r="E5" s="6"/>
      <c r="F5" s="7"/>
      <c r="G5" s="3"/>
      <c r="H5" s="3"/>
      <c r="I5" s="3"/>
      <c r="J5" s="3"/>
    </row>
    <row r="6" spans="1:10" ht="19.5" customHeight="1" x14ac:dyDescent="0.35">
      <c r="A6" s="10"/>
      <c r="B6" s="6"/>
      <c r="C6" s="79" t="s">
        <v>15</v>
      </c>
      <c r="D6" s="59"/>
      <c r="E6" s="60"/>
      <c r="F6" s="61"/>
      <c r="G6" s="59"/>
      <c r="H6" s="59"/>
      <c r="I6" s="59"/>
      <c r="J6" s="3"/>
    </row>
    <row r="7" spans="1:10" ht="27.75" customHeight="1" x14ac:dyDescent="0.3">
      <c r="B7" s="3"/>
      <c r="C7" s="62" t="s">
        <v>32</v>
      </c>
      <c r="D7" s="59"/>
      <c r="E7" s="59"/>
      <c r="F7" s="59"/>
      <c r="G7" s="59"/>
      <c r="H7" s="59"/>
      <c r="I7" s="3"/>
      <c r="J7" s="3"/>
    </row>
    <row r="8" spans="1:10" ht="19.899999999999999" customHeight="1" x14ac:dyDescent="0.2">
      <c r="B8" s="3"/>
      <c r="C8" s="8" t="s">
        <v>24</v>
      </c>
      <c r="D8" s="8" t="s">
        <v>25</v>
      </c>
      <c r="E8" s="8" t="s">
        <v>26</v>
      </c>
      <c r="F8" s="8" t="s">
        <v>27</v>
      </c>
      <c r="G8" s="3"/>
      <c r="H8" s="3"/>
      <c r="I8" s="3"/>
      <c r="J8" s="3"/>
    </row>
    <row r="9" spans="1:10" ht="19.899999999999999" customHeight="1" x14ac:dyDescent="0.2">
      <c r="B9" s="3"/>
      <c r="C9" s="25">
        <v>1</v>
      </c>
      <c r="D9" s="27">
        <v>282612</v>
      </c>
      <c r="E9" s="27">
        <v>494568</v>
      </c>
      <c r="F9" s="26">
        <v>1.5E-3</v>
      </c>
      <c r="G9" s="3"/>
      <c r="H9" s="3"/>
      <c r="I9" s="3"/>
      <c r="J9" s="3"/>
    </row>
    <row r="10" spans="1:10" ht="19.899999999999999" customHeight="1" x14ac:dyDescent="0.2">
      <c r="B10" s="3"/>
      <c r="C10" s="25">
        <v>2</v>
      </c>
      <c r="D10" s="27">
        <f>+E9+1</f>
        <v>494569</v>
      </c>
      <c r="E10" s="27">
        <v>2119563</v>
      </c>
      <c r="F10" s="26">
        <v>2E-3</v>
      </c>
      <c r="G10" s="3"/>
      <c r="H10" s="3"/>
      <c r="I10" s="3"/>
      <c r="J10" s="3"/>
    </row>
    <row r="11" spans="1:10" ht="19.899999999999999" customHeight="1" x14ac:dyDescent="0.2">
      <c r="B11" s="3"/>
      <c r="C11" s="25">
        <v>3</v>
      </c>
      <c r="D11" s="27">
        <f>+E10+1</f>
        <v>2119564</v>
      </c>
      <c r="E11" s="27">
        <v>4945638</v>
      </c>
      <c r="F11" s="26">
        <v>2.5000000000000001E-3</v>
      </c>
      <c r="G11" s="3"/>
      <c r="H11" s="3"/>
      <c r="I11" s="3"/>
      <c r="J11" s="3"/>
    </row>
    <row r="12" spans="1:10" ht="19.899999999999999" customHeight="1" x14ac:dyDescent="0.2">
      <c r="B12" s="3"/>
      <c r="C12" s="25">
        <v>4</v>
      </c>
      <c r="D12" s="27">
        <f>+E11+1</f>
        <v>4945639</v>
      </c>
      <c r="E12" s="28" t="s">
        <v>28</v>
      </c>
      <c r="F12" s="26">
        <v>3.0000000000000001E-3</v>
      </c>
      <c r="G12" s="3"/>
      <c r="H12" s="3"/>
      <c r="I12" s="3"/>
      <c r="J12" s="3"/>
    </row>
    <row r="13" spans="1:10" x14ac:dyDescent="0.2">
      <c r="B13" s="3"/>
      <c r="C13" s="3"/>
      <c r="D13" s="3"/>
      <c r="E13" s="3"/>
      <c r="F13" s="3"/>
      <c r="G13" s="3"/>
      <c r="H13" s="3"/>
      <c r="I13" s="3"/>
      <c r="J13" s="3"/>
    </row>
    <row r="14" spans="1:10" x14ac:dyDescent="0.2">
      <c r="B14" s="3"/>
      <c r="C14" s="3"/>
      <c r="D14" s="3"/>
      <c r="E14" s="3"/>
      <c r="F14" s="3"/>
      <c r="G14" s="3"/>
      <c r="H14" s="3"/>
      <c r="I14" s="3"/>
      <c r="J14" s="3"/>
    </row>
  </sheetData>
  <sheetProtection password="979A" sheet="1"/>
  <phoneticPr fontId="2" type="noConversion"/>
  <pageMargins left="0.3" right="0.47" top="0.74803149606299213" bottom="0.74803149606299213" header="0.31496062992125984" footer="0.31496062992125984"/>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Impuesto de Enseñanza Primaria </vt:lpstr>
      <vt:lpstr>Parámetros</vt:lpstr>
      <vt:lpstr>'Impuesto de Enseñanza Primaria '!Área_de_impresión</vt:lpstr>
    </vt:vector>
  </TitlesOfParts>
  <Company>DGI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Peláez - Asesoría Económica - DGI</dc:creator>
  <cp:lastModifiedBy>Fernando Daniel Garcia</cp:lastModifiedBy>
  <cp:lastPrinted>2025-12-23T12:57:11Z</cp:lastPrinted>
  <dcterms:created xsi:type="dcterms:W3CDTF">2012-11-14T13:12:16Z</dcterms:created>
  <dcterms:modified xsi:type="dcterms:W3CDTF">2026-01-02T16:47:42Z</dcterms:modified>
</cp:coreProperties>
</file>